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D1TL4G3\servidor\APIACAS\INFRA URBANA\APIACAS - 02\PRIMAVERA I\VOLUME 01\PREFEITURA\"/>
    </mc:Choice>
  </mc:AlternateContent>
  <xr:revisionPtr revIDLastSave="0" documentId="13_ncr:1_{4D418890-5D72-4332-A92D-2F77D8649C4F}" xr6:coauthVersionLast="47" xr6:coauthVersionMax="47" xr10:uidLastSave="{00000000-0000-0000-0000-000000000000}"/>
  <bookViews>
    <workbookView xWindow="-120" yWindow="-120" windowWidth="21840" windowHeight="13020" activeTab="2" xr2:uid="{1A57E140-23D6-4018-8B23-20BB8190AFD6}"/>
  </bookViews>
  <sheets>
    <sheet name="Resumo das Ruas" sheetId="1" r:id="rId1"/>
    <sheet name="CALCULO PAVIMENTAÇÃO" sheetId="3" r:id="rId2"/>
    <sheet name="Memoria Pav" sheetId="2" r:id="rId3"/>
  </sheets>
  <definedNames>
    <definedName name="_xlnm.Print_Area" localSheetId="2">'Memoria Pav'!$A$1:$U$51</definedName>
    <definedName name="_xlnm.Print_Area" localSheetId="0">'Resumo das Ruas'!$A$1:$S$57</definedName>
    <definedName name="_xlnm.Print_Titles" localSheetId="2">'Memoria Pav'!$1:$9</definedName>
    <definedName name="_xlnm.Print_Titles" localSheetId="0">'Resumo das Ruas'!$1:$9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1" l="1"/>
  <c r="L18" i="1"/>
  <c r="P12" i="2"/>
  <c r="P13" i="2"/>
  <c r="P14" i="2"/>
  <c r="P15" i="2"/>
  <c r="P16" i="2"/>
  <c r="N12" i="2"/>
  <c r="N13" i="2"/>
  <c r="N14" i="2"/>
  <c r="N15" i="2"/>
  <c r="N16" i="2"/>
  <c r="G16" i="2"/>
  <c r="J16" i="2"/>
  <c r="L11" i="2"/>
  <c r="J11" i="2"/>
  <c r="J11" i="1"/>
  <c r="L11" i="1" s="1"/>
  <c r="N11" i="1" s="1"/>
  <c r="H11" i="1"/>
  <c r="L16" i="1"/>
  <c r="O16" i="2"/>
  <c r="L16" i="2"/>
  <c r="B10" i="2"/>
  <c r="F3" i="3"/>
  <c r="B3" i="3"/>
  <c r="B5" i="3" s="1"/>
  <c r="F5" i="3"/>
  <c r="N16" i="1" l="1"/>
  <c r="N11" i="2"/>
  <c r="P11" i="2" s="1"/>
  <c r="L15" i="1"/>
  <c r="N15" i="1" s="1"/>
  <c r="L14" i="1" l="1"/>
  <c r="N14" i="1" s="1"/>
  <c r="L13" i="1"/>
  <c r="N13" i="1" s="1"/>
  <c r="L12" i="1"/>
  <c r="N12" i="1" s="1"/>
</calcChain>
</file>

<file path=xl/sharedStrings.xml><?xml version="1.0" encoding="utf-8"?>
<sst xmlns="http://schemas.openxmlformats.org/spreadsheetml/2006/main" count="106" uniqueCount="42">
  <si>
    <t>Estaca</t>
  </si>
  <si>
    <t>Pista</t>
  </si>
  <si>
    <t>Inicial</t>
  </si>
  <si>
    <t>Final</t>
  </si>
  <si>
    <t>+</t>
  </si>
  <si>
    <t>Extensão. (m)</t>
  </si>
  <si>
    <t>Largura (m)</t>
  </si>
  <si>
    <t xml:space="preserve">Tipo de Pavimento </t>
  </si>
  <si>
    <t>Classificação da Via</t>
  </si>
  <si>
    <t>Coodenada Estaca 0,00</t>
  </si>
  <si>
    <t>Trafégo Muito Leve</t>
  </si>
  <si>
    <t>Tratamento Superficial Duplo</t>
  </si>
  <si>
    <t>Logradouro</t>
  </si>
  <si>
    <t>'</t>
  </si>
  <si>
    <t>Espessura Camada de Sub Base (cm)</t>
  </si>
  <si>
    <t>Espessura Camada de Base (cm)</t>
  </si>
  <si>
    <t>Espessura Camada de Revestimento (cm)</t>
  </si>
  <si>
    <t>Extensão (m)</t>
  </si>
  <si>
    <t>Memória de Cálculo Pavimentação</t>
  </si>
  <si>
    <t>Coordenadas</t>
  </si>
  <si>
    <t>ÁREA (M²)</t>
  </si>
  <si>
    <t>Avenida Brasil</t>
  </si>
  <si>
    <t>Trafégo Leve</t>
  </si>
  <si>
    <t>Rua Mognos</t>
  </si>
  <si>
    <t>K</t>
  </si>
  <si>
    <t>N</t>
  </si>
  <si>
    <t>CBR</t>
  </si>
  <si>
    <t>HT</t>
  </si>
  <si>
    <t>AVENIDAS</t>
  </si>
  <si>
    <t>RUAS</t>
  </si>
  <si>
    <t>Rua das Violetas</t>
  </si>
  <si>
    <t>Rua das Hortencias</t>
  </si>
  <si>
    <t>Rua Orquideas</t>
  </si>
  <si>
    <t xml:space="preserve">AV. GUILHERME DOBRI </t>
  </si>
  <si>
    <t>PRIMAVERA 01 - FASE 01</t>
  </si>
  <si>
    <r>
      <t>Avenida Brasil, Avenida Guilherme Dobri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e Rua Perpendiculares</t>
    </r>
  </si>
  <si>
    <t>N=8.941.588.683 E=456.580.133</t>
  </si>
  <si>
    <t>N=8.941.942.533 E=456.584.050</t>
  </si>
  <si>
    <t>N=8.941.853.621 E=456.603.633</t>
  </si>
  <si>
    <t>N=8.941.765.222 E=456.583.275</t>
  </si>
  <si>
    <t>N=8.941.590.966 E=456.584.681</t>
  </si>
  <si>
    <t>N=8.942.102.801 E=456.869.450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</si>
</sst>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/>
    <xf numFmtId="0" fontId="7" fillId="0" borderId="0" xfId="0" applyFont="1"/>
    <xf numFmtId="3" fontId="0" fillId="0" borderId="0" xfId="0" applyNumberFormat="1"/>
    <xf numFmtId="2" fontId="0" fillId="0" borderId="0" xfId="0" applyNumberFormat="1"/>
    <xf numFmtId="0" fontId="9" fillId="0" borderId="4" xfId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/>
    </xf>
    <xf numFmtId="2" fontId="9" fillId="0" borderId="2" xfId="1" applyNumberFormat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2" fontId="9" fillId="0" borderId="9" xfId="1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8" fillId="0" borderId="0" xfId="0" applyFont="1"/>
    <xf numFmtId="0" fontId="8" fillId="0" borderId="3" xfId="0" applyFont="1" applyBorder="1"/>
    <xf numFmtId="0" fontId="12" fillId="0" borderId="0" xfId="0" applyFont="1" applyAlignment="1">
      <alignment horizontal="left" vertical="top"/>
    </xf>
    <xf numFmtId="2" fontId="10" fillId="0" borderId="7" xfId="0" applyNumberFormat="1" applyFont="1" applyBorder="1" applyAlignment="1">
      <alignment horizontal="center" vertical="center"/>
    </xf>
    <xf numFmtId="2" fontId="11" fillId="0" borderId="7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 wrapText="1"/>
    </xf>
    <xf numFmtId="2" fontId="0" fillId="2" borderId="3" xfId="0" applyNumberForma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 wrapText="1"/>
    </xf>
    <xf numFmtId="2" fontId="0" fillId="2" borderId="7" xfId="0" applyNumberForma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2" borderId="7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DC9AEF6D-0213-4047-861A-F39713125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47625</xdr:rowOff>
    </xdr:from>
    <xdr:to>
      <xdr:col>7</xdr:col>
      <xdr:colOff>85725</xdr:colOff>
      <xdr:row>2</xdr:row>
      <xdr:rowOff>171450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24230234-EBFF-48EF-A5F7-21EFB0B3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625"/>
          <a:ext cx="5715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47625</xdr:rowOff>
    </xdr:from>
    <xdr:to>
      <xdr:col>9</xdr:col>
      <xdr:colOff>85725</xdr:colOff>
      <xdr:row>2</xdr:row>
      <xdr:rowOff>171450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B16A1970-5378-421C-8072-24220D793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47625"/>
          <a:ext cx="5715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4D9DC-31F5-4F7A-831E-11784EE5B1B4}">
  <sheetPr>
    <tabColor theme="0"/>
  </sheetPr>
  <dimension ref="B1:X58"/>
  <sheetViews>
    <sheetView showGridLines="0" view="pageBreakPreview" topLeftCell="A5" zoomScaleNormal="100" zoomScaleSheetLayoutView="100" workbookViewId="0">
      <selection activeCell="N18" sqref="N18"/>
    </sheetView>
  </sheetViews>
  <sheetFormatPr defaultRowHeight="12.75" x14ac:dyDescent="0.2"/>
  <cols>
    <col min="4" max="4" width="7.5703125" customWidth="1"/>
    <col min="5" max="5" width="5.7109375" customWidth="1"/>
    <col min="6" max="6" width="1.7109375" customWidth="1"/>
    <col min="7" max="8" width="5.7109375" customWidth="1"/>
    <col min="9" max="9" width="1.7109375" customWidth="1"/>
    <col min="10" max="10" width="5.7109375" customWidth="1"/>
    <col min="11" max="11" width="7.42578125" customWidth="1"/>
    <col min="12" max="12" width="9.85546875" customWidth="1"/>
    <col min="13" max="14" width="8.85546875" style="17" customWidth="1"/>
    <col min="15" max="15" width="10" style="17" customWidth="1"/>
    <col min="16" max="16" width="12" style="17" customWidth="1"/>
    <col min="17" max="17" width="12" style="17" hidden="1" customWidth="1"/>
    <col min="18" max="18" width="14.140625" style="17" customWidth="1"/>
    <col min="19" max="19" width="6.140625" customWidth="1"/>
    <col min="20" max="20" width="11.140625" customWidth="1"/>
    <col min="263" max="263" width="5.7109375" customWidth="1"/>
    <col min="264" max="264" width="1.7109375" customWidth="1"/>
    <col min="265" max="266" width="5.7109375" customWidth="1"/>
    <col min="267" max="267" width="1.7109375" customWidth="1"/>
    <col min="268" max="268" width="5.7109375" customWidth="1"/>
    <col min="269" max="269" width="7.42578125" customWidth="1"/>
    <col min="270" max="270" width="9.85546875" customWidth="1"/>
    <col min="271" max="271" width="8.85546875" customWidth="1"/>
    <col min="272" max="272" width="11.28515625" customWidth="1"/>
    <col min="273" max="273" width="0.7109375" customWidth="1"/>
    <col min="274" max="274" width="37.28515625" customWidth="1"/>
    <col min="275" max="275" width="6.140625" customWidth="1"/>
    <col min="276" max="276" width="11.140625" customWidth="1"/>
    <col min="519" max="519" width="5.7109375" customWidth="1"/>
    <col min="520" max="520" width="1.7109375" customWidth="1"/>
    <col min="521" max="522" width="5.7109375" customWidth="1"/>
    <col min="523" max="523" width="1.7109375" customWidth="1"/>
    <col min="524" max="524" width="5.7109375" customWidth="1"/>
    <col min="525" max="525" width="7.42578125" customWidth="1"/>
    <col min="526" max="526" width="9.85546875" customWidth="1"/>
    <col min="527" max="527" width="8.85546875" customWidth="1"/>
    <col min="528" max="528" width="11.28515625" customWidth="1"/>
    <col min="529" max="529" width="0.7109375" customWidth="1"/>
    <col min="530" max="530" width="37.28515625" customWidth="1"/>
    <col min="531" max="531" width="6.140625" customWidth="1"/>
    <col min="532" max="532" width="11.140625" customWidth="1"/>
    <col min="775" max="775" width="5.7109375" customWidth="1"/>
    <col min="776" max="776" width="1.7109375" customWidth="1"/>
    <col min="777" max="778" width="5.7109375" customWidth="1"/>
    <col min="779" max="779" width="1.7109375" customWidth="1"/>
    <col min="780" max="780" width="5.7109375" customWidth="1"/>
    <col min="781" max="781" width="7.42578125" customWidth="1"/>
    <col min="782" max="782" width="9.85546875" customWidth="1"/>
    <col min="783" max="783" width="8.85546875" customWidth="1"/>
    <col min="784" max="784" width="11.28515625" customWidth="1"/>
    <col min="785" max="785" width="0.7109375" customWidth="1"/>
    <col min="786" max="786" width="37.28515625" customWidth="1"/>
    <col min="787" max="787" width="6.140625" customWidth="1"/>
    <col min="788" max="788" width="11.140625" customWidth="1"/>
    <col min="1031" max="1031" width="5.7109375" customWidth="1"/>
    <col min="1032" max="1032" width="1.7109375" customWidth="1"/>
    <col min="1033" max="1034" width="5.7109375" customWidth="1"/>
    <col min="1035" max="1035" width="1.7109375" customWidth="1"/>
    <col min="1036" max="1036" width="5.7109375" customWidth="1"/>
    <col min="1037" max="1037" width="7.42578125" customWidth="1"/>
    <col min="1038" max="1038" width="9.85546875" customWidth="1"/>
    <col min="1039" max="1039" width="8.85546875" customWidth="1"/>
    <col min="1040" max="1040" width="11.28515625" customWidth="1"/>
    <col min="1041" max="1041" width="0.7109375" customWidth="1"/>
    <col min="1042" max="1042" width="37.28515625" customWidth="1"/>
    <col min="1043" max="1043" width="6.140625" customWidth="1"/>
    <col min="1044" max="1044" width="11.140625" customWidth="1"/>
    <col min="1287" max="1287" width="5.7109375" customWidth="1"/>
    <col min="1288" max="1288" width="1.7109375" customWidth="1"/>
    <col min="1289" max="1290" width="5.7109375" customWidth="1"/>
    <col min="1291" max="1291" width="1.7109375" customWidth="1"/>
    <col min="1292" max="1292" width="5.7109375" customWidth="1"/>
    <col min="1293" max="1293" width="7.42578125" customWidth="1"/>
    <col min="1294" max="1294" width="9.85546875" customWidth="1"/>
    <col min="1295" max="1295" width="8.85546875" customWidth="1"/>
    <col min="1296" max="1296" width="11.28515625" customWidth="1"/>
    <col min="1297" max="1297" width="0.7109375" customWidth="1"/>
    <col min="1298" max="1298" width="37.28515625" customWidth="1"/>
    <col min="1299" max="1299" width="6.140625" customWidth="1"/>
    <col min="1300" max="1300" width="11.140625" customWidth="1"/>
    <col min="1543" max="1543" width="5.7109375" customWidth="1"/>
    <col min="1544" max="1544" width="1.7109375" customWidth="1"/>
    <col min="1545" max="1546" width="5.7109375" customWidth="1"/>
    <col min="1547" max="1547" width="1.7109375" customWidth="1"/>
    <col min="1548" max="1548" width="5.7109375" customWidth="1"/>
    <col min="1549" max="1549" width="7.42578125" customWidth="1"/>
    <col min="1550" max="1550" width="9.85546875" customWidth="1"/>
    <col min="1551" max="1551" width="8.85546875" customWidth="1"/>
    <col min="1552" max="1552" width="11.28515625" customWidth="1"/>
    <col min="1553" max="1553" width="0.7109375" customWidth="1"/>
    <col min="1554" max="1554" width="37.28515625" customWidth="1"/>
    <col min="1555" max="1555" width="6.140625" customWidth="1"/>
    <col min="1556" max="1556" width="11.140625" customWidth="1"/>
    <col min="1799" max="1799" width="5.7109375" customWidth="1"/>
    <col min="1800" max="1800" width="1.7109375" customWidth="1"/>
    <col min="1801" max="1802" width="5.7109375" customWidth="1"/>
    <col min="1803" max="1803" width="1.7109375" customWidth="1"/>
    <col min="1804" max="1804" width="5.7109375" customWidth="1"/>
    <col min="1805" max="1805" width="7.42578125" customWidth="1"/>
    <col min="1806" max="1806" width="9.85546875" customWidth="1"/>
    <col min="1807" max="1807" width="8.85546875" customWidth="1"/>
    <col min="1808" max="1808" width="11.28515625" customWidth="1"/>
    <col min="1809" max="1809" width="0.7109375" customWidth="1"/>
    <col min="1810" max="1810" width="37.28515625" customWidth="1"/>
    <col min="1811" max="1811" width="6.140625" customWidth="1"/>
    <col min="1812" max="1812" width="11.140625" customWidth="1"/>
    <col min="2055" max="2055" width="5.7109375" customWidth="1"/>
    <col min="2056" max="2056" width="1.7109375" customWidth="1"/>
    <col min="2057" max="2058" width="5.7109375" customWidth="1"/>
    <col min="2059" max="2059" width="1.7109375" customWidth="1"/>
    <col min="2060" max="2060" width="5.7109375" customWidth="1"/>
    <col min="2061" max="2061" width="7.42578125" customWidth="1"/>
    <col min="2062" max="2062" width="9.85546875" customWidth="1"/>
    <col min="2063" max="2063" width="8.85546875" customWidth="1"/>
    <col min="2064" max="2064" width="11.28515625" customWidth="1"/>
    <col min="2065" max="2065" width="0.7109375" customWidth="1"/>
    <col min="2066" max="2066" width="37.28515625" customWidth="1"/>
    <col min="2067" max="2067" width="6.140625" customWidth="1"/>
    <col min="2068" max="2068" width="11.140625" customWidth="1"/>
    <col min="2311" max="2311" width="5.7109375" customWidth="1"/>
    <col min="2312" max="2312" width="1.7109375" customWidth="1"/>
    <col min="2313" max="2314" width="5.7109375" customWidth="1"/>
    <col min="2315" max="2315" width="1.7109375" customWidth="1"/>
    <col min="2316" max="2316" width="5.7109375" customWidth="1"/>
    <col min="2317" max="2317" width="7.42578125" customWidth="1"/>
    <col min="2318" max="2318" width="9.85546875" customWidth="1"/>
    <col min="2319" max="2319" width="8.85546875" customWidth="1"/>
    <col min="2320" max="2320" width="11.28515625" customWidth="1"/>
    <col min="2321" max="2321" width="0.7109375" customWidth="1"/>
    <col min="2322" max="2322" width="37.28515625" customWidth="1"/>
    <col min="2323" max="2323" width="6.140625" customWidth="1"/>
    <col min="2324" max="2324" width="11.140625" customWidth="1"/>
    <col min="2567" max="2567" width="5.7109375" customWidth="1"/>
    <col min="2568" max="2568" width="1.7109375" customWidth="1"/>
    <col min="2569" max="2570" width="5.7109375" customWidth="1"/>
    <col min="2571" max="2571" width="1.7109375" customWidth="1"/>
    <col min="2572" max="2572" width="5.7109375" customWidth="1"/>
    <col min="2573" max="2573" width="7.42578125" customWidth="1"/>
    <col min="2574" max="2574" width="9.85546875" customWidth="1"/>
    <col min="2575" max="2575" width="8.85546875" customWidth="1"/>
    <col min="2576" max="2576" width="11.28515625" customWidth="1"/>
    <col min="2577" max="2577" width="0.7109375" customWidth="1"/>
    <col min="2578" max="2578" width="37.28515625" customWidth="1"/>
    <col min="2579" max="2579" width="6.140625" customWidth="1"/>
    <col min="2580" max="2580" width="11.140625" customWidth="1"/>
    <col min="2823" max="2823" width="5.7109375" customWidth="1"/>
    <col min="2824" max="2824" width="1.7109375" customWidth="1"/>
    <col min="2825" max="2826" width="5.7109375" customWidth="1"/>
    <col min="2827" max="2827" width="1.7109375" customWidth="1"/>
    <col min="2828" max="2828" width="5.7109375" customWidth="1"/>
    <col min="2829" max="2829" width="7.42578125" customWidth="1"/>
    <col min="2830" max="2830" width="9.85546875" customWidth="1"/>
    <col min="2831" max="2831" width="8.85546875" customWidth="1"/>
    <col min="2832" max="2832" width="11.28515625" customWidth="1"/>
    <col min="2833" max="2833" width="0.7109375" customWidth="1"/>
    <col min="2834" max="2834" width="37.28515625" customWidth="1"/>
    <col min="2835" max="2835" width="6.140625" customWidth="1"/>
    <col min="2836" max="2836" width="11.140625" customWidth="1"/>
    <col min="3079" max="3079" width="5.7109375" customWidth="1"/>
    <col min="3080" max="3080" width="1.7109375" customWidth="1"/>
    <col min="3081" max="3082" width="5.7109375" customWidth="1"/>
    <col min="3083" max="3083" width="1.7109375" customWidth="1"/>
    <col min="3084" max="3084" width="5.7109375" customWidth="1"/>
    <col min="3085" max="3085" width="7.42578125" customWidth="1"/>
    <col min="3086" max="3086" width="9.85546875" customWidth="1"/>
    <col min="3087" max="3087" width="8.85546875" customWidth="1"/>
    <col min="3088" max="3088" width="11.28515625" customWidth="1"/>
    <col min="3089" max="3089" width="0.7109375" customWidth="1"/>
    <col min="3090" max="3090" width="37.28515625" customWidth="1"/>
    <col min="3091" max="3091" width="6.140625" customWidth="1"/>
    <col min="3092" max="3092" width="11.140625" customWidth="1"/>
    <col min="3335" max="3335" width="5.7109375" customWidth="1"/>
    <col min="3336" max="3336" width="1.7109375" customWidth="1"/>
    <col min="3337" max="3338" width="5.7109375" customWidth="1"/>
    <col min="3339" max="3339" width="1.7109375" customWidth="1"/>
    <col min="3340" max="3340" width="5.7109375" customWidth="1"/>
    <col min="3341" max="3341" width="7.42578125" customWidth="1"/>
    <col min="3342" max="3342" width="9.85546875" customWidth="1"/>
    <col min="3343" max="3343" width="8.85546875" customWidth="1"/>
    <col min="3344" max="3344" width="11.28515625" customWidth="1"/>
    <col min="3345" max="3345" width="0.7109375" customWidth="1"/>
    <col min="3346" max="3346" width="37.28515625" customWidth="1"/>
    <col min="3347" max="3347" width="6.140625" customWidth="1"/>
    <col min="3348" max="3348" width="11.140625" customWidth="1"/>
    <col min="3591" max="3591" width="5.7109375" customWidth="1"/>
    <col min="3592" max="3592" width="1.7109375" customWidth="1"/>
    <col min="3593" max="3594" width="5.7109375" customWidth="1"/>
    <col min="3595" max="3595" width="1.7109375" customWidth="1"/>
    <col min="3596" max="3596" width="5.7109375" customWidth="1"/>
    <col min="3597" max="3597" width="7.42578125" customWidth="1"/>
    <col min="3598" max="3598" width="9.85546875" customWidth="1"/>
    <col min="3599" max="3599" width="8.85546875" customWidth="1"/>
    <col min="3600" max="3600" width="11.28515625" customWidth="1"/>
    <col min="3601" max="3601" width="0.7109375" customWidth="1"/>
    <col min="3602" max="3602" width="37.28515625" customWidth="1"/>
    <col min="3603" max="3603" width="6.140625" customWidth="1"/>
    <col min="3604" max="3604" width="11.140625" customWidth="1"/>
    <col min="3847" max="3847" width="5.7109375" customWidth="1"/>
    <col min="3848" max="3848" width="1.7109375" customWidth="1"/>
    <col min="3849" max="3850" width="5.7109375" customWidth="1"/>
    <col min="3851" max="3851" width="1.7109375" customWidth="1"/>
    <col min="3852" max="3852" width="5.7109375" customWidth="1"/>
    <col min="3853" max="3853" width="7.42578125" customWidth="1"/>
    <col min="3854" max="3854" width="9.85546875" customWidth="1"/>
    <col min="3855" max="3855" width="8.85546875" customWidth="1"/>
    <col min="3856" max="3856" width="11.28515625" customWidth="1"/>
    <col min="3857" max="3857" width="0.7109375" customWidth="1"/>
    <col min="3858" max="3858" width="37.28515625" customWidth="1"/>
    <col min="3859" max="3859" width="6.140625" customWidth="1"/>
    <col min="3860" max="3860" width="11.140625" customWidth="1"/>
    <col min="4103" max="4103" width="5.7109375" customWidth="1"/>
    <col min="4104" max="4104" width="1.7109375" customWidth="1"/>
    <col min="4105" max="4106" width="5.7109375" customWidth="1"/>
    <col min="4107" max="4107" width="1.7109375" customWidth="1"/>
    <col min="4108" max="4108" width="5.7109375" customWidth="1"/>
    <col min="4109" max="4109" width="7.42578125" customWidth="1"/>
    <col min="4110" max="4110" width="9.85546875" customWidth="1"/>
    <col min="4111" max="4111" width="8.85546875" customWidth="1"/>
    <col min="4112" max="4112" width="11.28515625" customWidth="1"/>
    <col min="4113" max="4113" width="0.7109375" customWidth="1"/>
    <col min="4114" max="4114" width="37.28515625" customWidth="1"/>
    <col min="4115" max="4115" width="6.140625" customWidth="1"/>
    <col min="4116" max="4116" width="11.140625" customWidth="1"/>
    <col min="4359" max="4359" width="5.7109375" customWidth="1"/>
    <col min="4360" max="4360" width="1.7109375" customWidth="1"/>
    <col min="4361" max="4362" width="5.7109375" customWidth="1"/>
    <col min="4363" max="4363" width="1.7109375" customWidth="1"/>
    <col min="4364" max="4364" width="5.7109375" customWidth="1"/>
    <col min="4365" max="4365" width="7.42578125" customWidth="1"/>
    <col min="4366" max="4366" width="9.85546875" customWidth="1"/>
    <col min="4367" max="4367" width="8.85546875" customWidth="1"/>
    <col min="4368" max="4368" width="11.28515625" customWidth="1"/>
    <col min="4369" max="4369" width="0.7109375" customWidth="1"/>
    <col min="4370" max="4370" width="37.28515625" customWidth="1"/>
    <col min="4371" max="4371" width="6.140625" customWidth="1"/>
    <col min="4372" max="4372" width="11.140625" customWidth="1"/>
    <col min="4615" max="4615" width="5.7109375" customWidth="1"/>
    <col min="4616" max="4616" width="1.7109375" customWidth="1"/>
    <col min="4617" max="4618" width="5.7109375" customWidth="1"/>
    <col min="4619" max="4619" width="1.7109375" customWidth="1"/>
    <col min="4620" max="4620" width="5.7109375" customWidth="1"/>
    <col min="4621" max="4621" width="7.42578125" customWidth="1"/>
    <col min="4622" max="4622" width="9.85546875" customWidth="1"/>
    <col min="4623" max="4623" width="8.85546875" customWidth="1"/>
    <col min="4624" max="4624" width="11.28515625" customWidth="1"/>
    <col min="4625" max="4625" width="0.7109375" customWidth="1"/>
    <col min="4626" max="4626" width="37.28515625" customWidth="1"/>
    <col min="4627" max="4627" width="6.140625" customWidth="1"/>
    <col min="4628" max="4628" width="11.140625" customWidth="1"/>
    <col min="4871" max="4871" width="5.7109375" customWidth="1"/>
    <col min="4872" max="4872" width="1.7109375" customWidth="1"/>
    <col min="4873" max="4874" width="5.7109375" customWidth="1"/>
    <col min="4875" max="4875" width="1.7109375" customWidth="1"/>
    <col min="4876" max="4876" width="5.7109375" customWidth="1"/>
    <col min="4877" max="4877" width="7.42578125" customWidth="1"/>
    <col min="4878" max="4878" width="9.85546875" customWidth="1"/>
    <col min="4879" max="4879" width="8.85546875" customWidth="1"/>
    <col min="4880" max="4880" width="11.28515625" customWidth="1"/>
    <col min="4881" max="4881" width="0.7109375" customWidth="1"/>
    <col min="4882" max="4882" width="37.28515625" customWidth="1"/>
    <col min="4883" max="4883" width="6.140625" customWidth="1"/>
    <col min="4884" max="4884" width="11.140625" customWidth="1"/>
    <col min="5127" max="5127" width="5.7109375" customWidth="1"/>
    <col min="5128" max="5128" width="1.7109375" customWidth="1"/>
    <col min="5129" max="5130" width="5.7109375" customWidth="1"/>
    <col min="5131" max="5131" width="1.7109375" customWidth="1"/>
    <col min="5132" max="5132" width="5.7109375" customWidth="1"/>
    <col min="5133" max="5133" width="7.42578125" customWidth="1"/>
    <col min="5134" max="5134" width="9.85546875" customWidth="1"/>
    <col min="5135" max="5135" width="8.85546875" customWidth="1"/>
    <col min="5136" max="5136" width="11.28515625" customWidth="1"/>
    <col min="5137" max="5137" width="0.7109375" customWidth="1"/>
    <col min="5138" max="5138" width="37.28515625" customWidth="1"/>
    <col min="5139" max="5139" width="6.140625" customWidth="1"/>
    <col min="5140" max="5140" width="11.140625" customWidth="1"/>
    <col min="5383" max="5383" width="5.7109375" customWidth="1"/>
    <col min="5384" max="5384" width="1.7109375" customWidth="1"/>
    <col min="5385" max="5386" width="5.7109375" customWidth="1"/>
    <col min="5387" max="5387" width="1.7109375" customWidth="1"/>
    <col min="5388" max="5388" width="5.7109375" customWidth="1"/>
    <col min="5389" max="5389" width="7.42578125" customWidth="1"/>
    <col min="5390" max="5390" width="9.85546875" customWidth="1"/>
    <col min="5391" max="5391" width="8.85546875" customWidth="1"/>
    <col min="5392" max="5392" width="11.28515625" customWidth="1"/>
    <col min="5393" max="5393" width="0.7109375" customWidth="1"/>
    <col min="5394" max="5394" width="37.28515625" customWidth="1"/>
    <col min="5395" max="5395" width="6.140625" customWidth="1"/>
    <col min="5396" max="5396" width="11.140625" customWidth="1"/>
    <col min="5639" max="5639" width="5.7109375" customWidth="1"/>
    <col min="5640" max="5640" width="1.7109375" customWidth="1"/>
    <col min="5641" max="5642" width="5.7109375" customWidth="1"/>
    <col min="5643" max="5643" width="1.7109375" customWidth="1"/>
    <col min="5644" max="5644" width="5.7109375" customWidth="1"/>
    <col min="5645" max="5645" width="7.42578125" customWidth="1"/>
    <col min="5646" max="5646" width="9.85546875" customWidth="1"/>
    <col min="5647" max="5647" width="8.85546875" customWidth="1"/>
    <col min="5648" max="5648" width="11.28515625" customWidth="1"/>
    <col min="5649" max="5649" width="0.7109375" customWidth="1"/>
    <col min="5650" max="5650" width="37.28515625" customWidth="1"/>
    <col min="5651" max="5651" width="6.140625" customWidth="1"/>
    <col min="5652" max="5652" width="11.140625" customWidth="1"/>
    <col min="5895" max="5895" width="5.7109375" customWidth="1"/>
    <col min="5896" max="5896" width="1.7109375" customWidth="1"/>
    <col min="5897" max="5898" width="5.7109375" customWidth="1"/>
    <col min="5899" max="5899" width="1.7109375" customWidth="1"/>
    <col min="5900" max="5900" width="5.7109375" customWidth="1"/>
    <col min="5901" max="5901" width="7.42578125" customWidth="1"/>
    <col min="5902" max="5902" width="9.85546875" customWidth="1"/>
    <col min="5903" max="5903" width="8.85546875" customWidth="1"/>
    <col min="5904" max="5904" width="11.28515625" customWidth="1"/>
    <col min="5905" max="5905" width="0.7109375" customWidth="1"/>
    <col min="5906" max="5906" width="37.28515625" customWidth="1"/>
    <col min="5907" max="5907" width="6.140625" customWidth="1"/>
    <col min="5908" max="5908" width="11.140625" customWidth="1"/>
    <col min="6151" max="6151" width="5.7109375" customWidth="1"/>
    <col min="6152" max="6152" width="1.7109375" customWidth="1"/>
    <col min="6153" max="6154" width="5.7109375" customWidth="1"/>
    <col min="6155" max="6155" width="1.7109375" customWidth="1"/>
    <col min="6156" max="6156" width="5.7109375" customWidth="1"/>
    <col min="6157" max="6157" width="7.42578125" customWidth="1"/>
    <col min="6158" max="6158" width="9.85546875" customWidth="1"/>
    <col min="6159" max="6159" width="8.85546875" customWidth="1"/>
    <col min="6160" max="6160" width="11.28515625" customWidth="1"/>
    <col min="6161" max="6161" width="0.7109375" customWidth="1"/>
    <col min="6162" max="6162" width="37.28515625" customWidth="1"/>
    <col min="6163" max="6163" width="6.140625" customWidth="1"/>
    <col min="6164" max="6164" width="11.140625" customWidth="1"/>
    <col min="6407" max="6407" width="5.7109375" customWidth="1"/>
    <col min="6408" max="6408" width="1.7109375" customWidth="1"/>
    <col min="6409" max="6410" width="5.7109375" customWidth="1"/>
    <col min="6411" max="6411" width="1.7109375" customWidth="1"/>
    <col min="6412" max="6412" width="5.7109375" customWidth="1"/>
    <col min="6413" max="6413" width="7.42578125" customWidth="1"/>
    <col min="6414" max="6414" width="9.85546875" customWidth="1"/>
    <col min="6415" max="6415" width="8.85546875" customWidth="1"/>
    <col min="6416" max="6416" width="11.28515625" customWidth="1"/>
    <col min="6417" max="6417" width="0.7109375" customWidth="1"/>
    <col min="6418" max="6418" width="37.28515625" customWidth="1"/>
    <col min="6419" max="6419" width="6.140625" customWidth="1"/>
    <col min="6420" max="6420" width="11.140625" customWidth="1"/>
    <col min="6663" max="6663" width="5.7109375" customWidth="1"/>
    <col min="6664" max="6664" width="1.7109375" customWidth="1"/>
    <col min="6665" max="6666" width="5.7109375" customWidth="1"/>
    <col min="6667" max="6667" width="1.7109375" customWidth="1"/>
    <col min="6668" max="6668" width="5.7109375" customWidth="1"/>
    <col min="6669" max="6669" width="7.42578125" customWidth="1"/>
    <col min="6670" max="6670" width="9.85546875" customWidth="1"/>
    <col min="6671" max="6671" width="8.85546875" customWidth="1"/>
    <col min="6672" max="6672" width="11.28515625" customWidth="1"/>
    <col min="6673" max="6673" width="0.7109375" customWidth="1"/>
    <col min="6674" max="6674" width="37.28515625" customWidth="1"/>
    <col min="6675" max="6675" width="6.140625" customWidth="1"/>
    <col min="6676" max="6676" width="11.140625" customWidth="1"/>
    <col min="6919" max="6919" width="5.7109375" customWidth="1"/>
    <col min="6920" max="6920" width="1.7109375" customWidth="1"/>
    <col min="6921" max="6922" width="5.7109375" customWidth="1"/>
    <col min="6923" max="6923" width="1.7109375" customWidth="1"/>
    <col min="6924" max="6924" width="5.7109375" customWidth="1"/>
    <col min="6925" max="6925" width="7.42578125" customWidth="1"/>
    <col min="6926" max="6926" width="9.85546875" customWidth="1"/>
    <col min="6927" max="6927" width="8.85546875" customWidth="1"/>
    <col min="6928" max="6928" width="11.28515625" customWidth="1"/>
    <col min="6929" max="6929" width="0.7109375" customWidth="1"/>
    <col min="6930" max="6930" width="37.28515625" customWidth="1"/>
    <col min="6931" max="6931" width="6.140625" customWidth="1"/>
    <col min="6932" max="6932" width="11.140625" customWidth="1"/>
    <col min="7175" max="7175" width="5.7109375" customWidth="1"/>
    <col min="7176" max="7176" width="1.7109375" customWidth="1"/>
    <col min="7177" max="7178" width="5.7109375" customWidth="1"/>
    <col min="7179" max="7179" width="1.7109375" customWidth="1"/>
    <col min="7180" max="7180" width="5.7109375" customWidth="1"/>
    <col min="7181" max="7181" width="7.42578125" customWidth="1"/>
    <col min="7182" max="7182" width="9.85546875" customWidth="1"/>
    <col min="7183" max="7183" width="8.85546875" customWidth="1"/>
    <col min="7184" max="7184" width="11.28515625" customWidth="1"/>
    <col min="7185" max="7185" width="0.7109375" customWidth="1"/>
    <col min="7186" max="7186" width="37.28515625" customWidth="1"/>
    <col min="7187" max="7187" width="6.140625" customWidth="1"/>
    <col min="7188" max="7188" width="11.140625" customWidth="1"/>
    <col min="7431" max="7431" width="5.7109375" customWidth="1"/>
    <col min="7432" max="7432" width="1.7109375" customWidth="1"/>
    <col min="7433" max="7434" width="5.7109375" customWidth="1"/>
    <col min="7435" max="7435" width="1.7109375" customWidth="1"/>
    <col min="7436" max="7436" width="5.7109375" customWidth="1"/>
    <col min="7437" max="7437" width="7.42578125" customWidth="1"/>
    <col min="7438" max="7438" width="9.85546875" customWidth="1"/>
    <col min="7439" max="7439" width="8.85546875" customWidth="1"/>
    <col min="7440" max="7440" width="11.28515625" customWidth="1"/>
    <col min="7441" max="7441" width="0.7109375" customWidth="1"/>
    <col min="7442" max="7442" width="37.28515625" customWidth="1"/>
    <col min="7443" max="7443" width="6.140625" customWidth="1"/>
    <col min="7444" max="7444" width="11.140625" customWidth="1"/>
    <col min="7687" max="7687" width="5.7109375" customWidth="1"/>
    <col min="7688" max="7688" width="1.7109375" customWidth="1"/>
    <col min="7689" max="7690" width="5.7109375" customWidth="1"/>
    <col min="7691" max="7691" width="1.7109375" customWidth="1"/>
    <col min="7692" max="7692" width="5.7109375" customWidth="1"/>
    <col min="7693" max="7693" width="7.42578125" customWidth="1"/>
    <col min="7694" max="7694" width="9.85546875" customWidth="1"/>
    <col min="7695" max="7695" width="8.85546875" customWidth="1"/>
    <col min="7696" max="7696" width="11.28515625" customWidth="1"/>
    <col min="7697" max="7697" width="0.7109375" customWidth="1"/>
    <col min="7698" max="7698" width="37.28515625" customWidth="1"/>
    <col min="7699" max="7699" width="6.140625" customWidth="1"/>
    <col min="7700" max="7700" width="11.140625" customWidth="1"/>
    <col min="7943" max="7943" width="5.7109375" customWidth="1"/>
    <col min="7944" max="7944" width="1.7109375" customWidth="1"/>
    <col min="7945" max="7946" width="5.7109375" customWidth="1"/>
    <col min="7947" max="7947" width="1.7109375" customWidth="1"/>
    <col min="7948" max="7948" width="5.7109375" customWidth="1"/>
    <col min="7949" max="7949" width="7.42578125" customWidth="1"/>
    <col min="7950" max="7950" width="9.85546875" customWidth="1"/>
    <col min="7951" max="7951" width="8.85546875" customWidth="1"/>
    <col min="7952" max="7952" width="11.28515625" customWidth="1"/>
    <col min="7953" max="7953" width="0.7109375" customWidth="1"/>
    <col min="7954" max="7954" width="37.28515625" customWidth="1"/>
    <col min="7955" max="7955" width="6.140625" customWidth="1"/>
    <col min="7956" max="7956" width="11.140625" customWidth="1"/>
    <col min="8199" max="8199" width="5.7109375" customWidth="1"/>
    <col min="8200" max="8200" width="1.7109375" customWidth="1"/>
    <col min="8201" max="8202" width="5.7109375" customWidth="1"/>
    <col min="8203" max="8203" width="1.7109375" customWidth="1"/>
    <col min="8204" max="8204" width="5.7109375" customWidth="1"/>
    <col min="8205" max="8205" width="7.42578125" customWidth="1"/>
    <col min="8206" max="8206" width="9.85546875" customWidth="1"/>
    <col min="8207" max="8207" width="8.85546875" customWidth="1"/>
    <col min="8208" max="8208" width="11.28515625" customWidth="1"/>
    <col min="8209" max="8209" width="0.7109375" customWidth="1"/>
    <col min="8210" max="8210" width="37.28515625" customWidth="1"/>
    <col min="8211" max="8211" width="6.140625" customWidth="1"/>
    <col min="8212" max="8212" width="11.140625" customWidth="1"/>
    <col min="8455" max="8455" width="5.7109375" customWidth="1"/>
    <col min="8456" max="8456" width="1.7109375" customWidth="1"/>
    <col min="8457" max="8458" width="5.7109375" customWidth="1"/>
    <col min="8459" max="8459" width="1.7109375" customWidth="1"/>
    <col min="8460" max="8460" width="5.7109375" customWidth="1"/>
    <col min="8461" max="8461" width="7.42578125" customWidth="1"/>
    <col min="8462" max="8462" width="9.85546875" customWidth="1"/>
    <col min="8463" max="8463" width="8.85546875" customWidth="1"/>
    <col min="8464" max="8464" width="11.28515625" customWidth="1"/>
    <col min="8465" max="8465" width="0.7109375" customWidth="1"/>
    <col min="8466" max="8466" width="37.28515625" customWidth="1"/>
    <col min="8467" max="8467" width="6.140625" customWidth="1"/>
    <col min="8468" max="8468" width="11.140625" customWidth="1"/>
    <col min="8711" max="8711" width="5.7109375" customWidth="1"/>
    <col min="8712" max="8712" width="1.7109375" customWidth="1"/>
    <col min="8713" max="8714" width="5.7109375" customWidth="1"/>
    <col min="8715" max="8715" width="1.7109375" customWidth="1"/>
    <col min="8716" max="8716" width="5.7109375" customWidth="1"/>
    <col min="8717" max="8717" width="7.42578125" customWidth="1"/>
    <col min="8718" max="8718" width="9.85546875" customWidth="1"/>
    <col min="8719" max="8719" width="8.85546875" customWidth="1"/>
    <col min="8720" max="8720" width="11.28515625" customWidth="1"/>
    <col min="8721" max="8721" width="0.7109375" customWidth="1"/>
    <col min="8722" max="8722" width="37.28515625" customWidth="1"/>
    <col min="8723" max="8723" width="6.140625" customWidth="1"/>
    <col min="8724" max="8724" width="11.140625" customWidth="1"/>
    <col min="8967" max="8967" width="5.7109375" customWidth="1"/>
    <col min="8968" max="8968" width="1.7109375" customWidth="1"/>
    <col min="8969" max="8970" width="5.7109375" customWidth="1"/>
    <col min="8971" max="8971" width="1.7109375" customWidth="1"/>
    <col min="8972" max="8972" width="5.7109375" customWidth="1"/>
    <col min="8973" max="8973" width="7.42578125" customWidth="1"/>
    <col min="8974" max="8974" width="9.85546875" customWidth="1"/>
    <col min="8975" max="8975" width="8.85546875" customWidth="1"/>
    <col min="8976" max="8976" width="11.28515625" customWidth="1"/>
    <col min="8977" max="8977" width="0.7109375" customWidth="1"/>
    <col min="8978" max="8978" width="37.28515625" customWidth="1"/>
    <col min="8979" max="8979" width="6.140625" customWidth="1"/>
    <col min="8980" max="8980" width="11.140625" customWidth="1"/>
    <col min="9223" max="9223" width="5.7109375" customWidth="1"/>
    <col min="9224" max="9224" width="1.7109375" customWidth="1"/>
    <col min="9225" max="9226" width="5.7109375" customWidth="1"/>
    <col min="9227" max="9227" width="1.7109375" customWidth="1"/>
    <col min="9228" max="9228" width="5.7109375" customWidth="1"/>
    <col min="9229" max="9229" width="7.42578125" customWidth="1"/>
    <col min="9230" max="9230" width="9.85546875" customWidth="1"/>
    <col min="9231" max="9231" width="8.85546875" customWidth="1"/>
    <col min="9232" max="9232" width="11.28515625" customWidth="1"/>
    <col min="9233" max="9233" width="0.7109375" customWidth="1"/>
    <col min="9234" max="9234" width="37.28515625" customWidth="1"/>
    <col min="9235" max="9235" width="6.140625" customWidth="1"/>
    <col min="9236" max="9236" width="11.140625" customWidth="1"/>
    <col min="9479" max="9479" width="5.7109375" customWidth="1"/>
    <col min="9480" max="9480" width="1.7109375" customWidth="1"/>
    <col min="9481" max="9482" width="5.7109375" customWidth="1"/>
    <col min="9483" max="9483" width="1.7109375" customWidth="1"/>
    <col min="9484" max="9484" width="5.7109375" customWidth="1"/>
    <col min="9485" max="9485" width="7.42578125" customWidth="1"/>
    <col min="9486" max="9486" width="9.85546875" customWidth="1"/>
    <col min="9487" max="9487" width="8.85546875" customWidth="1"/>
    <col min="9488" max="9488" width="11.28515625" customWidth="1"/>
    <col min="9489" max="9489" width="0.7109375" customWidth="1"/>
    <col min="9490" max="9490" width="37.28515625" customWidth="1"/>
    <col min="9491" max="9491" width="6.140625" customWidth="1"/>
    <col min="9492" max="9492" width="11.140625" customWidth="1"/>
    <col min="9735" max="9735" width="5.7109375" customWidth="1"/>
    <col min="9736" max="9736" width="1.7109375" customWidth="1"/>
    <col min="9737" max="9738" width="5.7109375" customWidth="1"/>
    <col min="9739" max="9739" width="1.7109375" customWidth="1"/>
    <col min="9740" max="9740" width="5.7109375" customWidth="1"/>
    <col min="9741" max="9741" width="7.42578125" customWidth="1"/>
    <col min="9742" max="9742" width="9.85546875" customWidth="1"/>
    <col min="9743" max="9743" width="8.85546875" customWidth="1"/>
    <col min="9744" max="9744" width="11.28515625" customWidth="1"/>
    <col min="9745" max="9745" width="0.7109375" customWidth="1"/>
    <col min="9746" max="9746" width="37.28515625" customWidth="1"/>
    <col min="9747" max="9747" width="6.140625" customWidth="1"/>
    <col min="9748" max="9748" width="11.140625" customWidth="1"/>
    <col min="9991" max="9991" width="5.7109375" customWidth="1"/>
    <col min="9992" max="9992" width="1.7109375" customWidth="1"/>
    <col min="9993" max="9994" width="5.7109375" customWidth="1"/>
    <col min="9995" max="9995" width="1.7109375" customWidth="1"/>
    <col min="9996" max="9996" width="5.7109375" customWidth="1"/>
    <col min="9997" max="9997" width="7.42578125" customWidth="1"/>
    <col min="9998" max="9998" width="9.85546875" customWidth="1"/>
    <col min="9999" max="9999" width="8.85546875" customWidth="1"/>
    <col min="10000" max="10000" width="11.28515625" customWidth="1"/>
    <col min="10001" max="10001" width="0.7109375" customWidth="1"/>
    <col min="10002" max="10002" width="37.28515625" customWidth="1"/>
    <col min="10003" max="10003" width="6.140625" customWidth="1"/>
    <col min="10004" max="10004" width="11.140625" customWidth="1"/>
    <col min="10247" max="10247" width="5.7109375" customWidth="1"/>
    <col min="10248" max="10248" width="1.7109375" customWidth="1"/>
    <col min="10249" max="10250" width="5.7109375" customWidth="1"/>
    <col min="10251" max="10251" width="1.7109375" customWidth="1"/>
    <col min="10252" max="10252" width="5.7109375" customWidth="1"/>
    <col min="10253" max="10253" width="7.42578125" customWidth="1"/>
    <col min="10254" max="10254" width="9.85546875" customWidth="1"/>
    <col min="10255" max="10255" width="8.85546875" customWidth="1"/>
    <col min="10256" max="10256" width="11.28515625" customWidth="1"/>
    <col min="10257" max="10257" width="0.7109375" customWidth="1"/>
    <col min="10258" max="10258" width="37.28515625" customWidth="1"/>
    <col min="10259" max="10259" width="6.140625" customWidth="1"/>
    <col min="10260" max="10260" width="11.140625" customWidth="1"/>
    <col min="10503" max="10503" width="5.7109375" customWidth="1"/>
    <col min="10504" max="10504" width="1.7109375" customWidth="1"/>
    <col min="10505" max="10506" width="5.7109375" customWidth="1"/>
    <col min="10507" max="10507" width="1.7109375" customWidth="1"/>
    <col min="10508" max="10508" width="5.7109375" customWidth="1"/>
    <col min="10509" max="10509" width="7.42578125" customWidth="1"/>
    <col min="10510" max="10510" width="9.85546875" customWidth="1"/>
    <col min="10511" max="10511" width="8.85546875" customWidth="1"/>
    <col min="10512" max="10512" width="11.28515625" customWidth="1"/>
    <col min="10513" max="10513" width="0.7109375" customWidth="1"/>
    <col min="10514" max="10514" width="37.28515625" customWidth="1"/>
    <col min="10515" max="10515" width="6.140625" customWidth="1"/>
    <col min="10516" max="10516" width="11.140625" customWidth="1"/>
    <col min="10759" max="10759" width="5.7109375" customWidth="1"/>
    <col min="10760" max="10760" width="1.7109375" customWidth="1"/>
    <col min="10761" max="10762" width="5.7109375" customWidth="1"/>
    <col min="10763" max="10763" width="1.7109375" customWidth="1"/>
    <col min="10764" max="10764" width="5.7109375" customWidth="1"/>
    <col min="10765" max="10765" width="7.42578125" customWidth="1"/>
    <col min="10766" max="10766" width="9.85546875" customWidth="1"/>
    <col min="10767" max="10767" width="8.85546875" customWidth="1"/>
    <col min="10768" max="10768" width="11.28515625" customWidth="1"/>
    <col min="10769" max="10769" width="0.7109375" customWidth="1"/>
    <col min="10770" max="10770" width="37.28515625" customWidth="1"/>
    <col min="10771" max="10771" width="6.140625" customWidth="1"/>
    <col min="10772" max="10772" width="11.140625" customWidth="1"/>
    <col min="11015" max="11015" width="5.7109375" customWidth="1"/>
    <col min="11016" max="11016" width="1.7109375" customWidth="1"/>
    <col min="11017" max="11018" width="5.7109375" customWidth="1"/>
    <col min="11019" max="11019" width="1.7109375" customWidth="1"/>
    <col min="11020" max="11020" width="5.7109375" customWidth="1"/>
    <col min="11021" max="11021" width="7.42578125" customWidth="1"/>
    <col min="11022" max="11022" width="9.85546875" customWidth="1"/>
    <col min="11023" max="11023" width="8.85546875" customWidth="1"/>
    <col min="11024" max="11024" width="11.28515625" customWidth="1"/>
    <col min="11025" max="11025" width="0.7109375" customWidth="1"/>
    <col min="11026" max="11026" width="37.28515625" customWidth="1"/>
    <col min="11027" max="11027" width="6.140625" customWidth="1"/>
    <col min="11028" max="11028" width="11.140625" customWidth="1"/>
    <col min="11271" max="11271" width="5.7109375" customWidth="1"/>
    <col min="11272" max="11272" width="1.7109375" customWidth="1"/>
    <col min="11273" max="11274" width="5.7109375" customWidth="1"/>
    <col min="11275" max="11275" width="1.7109375" customWidth="1"/>
    <col min="11276" max="11276" width="5.7109375" customWidth="1"/>
    <col min="11277" max="11277" width="7.42578125" customWidth="1"/>
    <col min="11278" max="11278" width="9.85546875" customWidth="1"/>
    <col min="11279" max="11279" width="8.85546875" customWidth="1"/>
    <col min="11280" max="11280" width="11.28515625" customWidth="1"/>
    <col min="11281" max="11281" width="0.7109375" customWidth="1"/>
    <col min="11282" max="11282" width="37.28515625" customWidth="1"/>
    <col min="11283" max="11283" width="6.140625" customWidth="1"/>
    <col min="11284" max="11284" width="11.140625" customWidth="1"/>
    <col min="11527" max="11527" width="5.7109375" customWidth="1"/>
    <col min="11528" max="11528" width="1.7109375" customWidth="1"/>
    <col min="11529" max="11530" width="5.7109375" customWidth="1"/>
    <col min="11531" max="11531" width="1.7109375" customWidth="1"/>
    <col min="11532" max="11532" width="5.7109375" customWidth="1"/>
    <col min="11533" max="11533" width="7.42578125" customWidth="1"/>
    <col min="11534" max="11534" width="9.85546875" customWidth="1"/>
    <col min="11535" max="11535" width="8.85546875" customWidth="1"/>
    <col min="11536" max="11536" width="11.28515625" customWidth="1"/>
    <col min="11537" max="11537" width="0.7109375" customWidth="1"/>
    <col min="11538" max="11538" width="37.28515625" customWidth="1"/>
    <col min="11539" max="11539" width="6.140625" customWidth="1"/>
    <col min="11540" max="11540" width="11.140625" customWidth="1"/>
    <col min="11783" max="11783" width="5.7109375" customWidth="1"/>
    <col min="11784" max="11784" width="1.7109375" customWidth="1"/>
    <col min="11785" max="11786" width="5.7109375" customWidth="1"/>
    <col min="11787" max="11787" width="1.7109375" customWidth="1"/>
    <col min="11788" max="11788" width="5.7109375" customWidth="1"/>
    <col min="11789" max="11789" width="7.42578125" customWidth="1"/>
    <col min="11790" max="11790" width="9.85546875" customWidth="1"/>
    <col min="11791" max="11791" width="8.85546875" customWidth="1"/>
    <col min="11792" max="11792" width="11.28515625" customWidth="1"/>
    <col min="11793" max="11793" width="0.7109375" customWidth="1"/>
    <col min="11794" max="11794" width="37.28515625" customWidth="1"/>
    <col min="11795" max="11795" width="6.140625" customWidth="1"/>
    <col min="11796" max="11796" width="11.140625" customWidth="1"/>
    <col min="12039" max="12039" width="5.7109375" customWidth="1"/>
    <col min="12040" max="12040" width="1.7109375" customWidth="1"/>
    <col min="12041" max="12042" width="5.7109375" customWidth="1"/>
    <col min="12043" max="12043" width="1.7109375" customWidth="1"/>
    <col min="12044" max="12044" width="5.7109375" customWidth="1"/>
    <col min="12045" max="12045" width="7.42578125" customWidth="1"/>
    <col min="12046" max="12046" width="9.85546875" customWidth="1"/>
    <col min="12047" max="12047" width="8.85546875" customWidth="1"/>
    <col min="12048" max="12048" width="11.28515625" customWidth="1"/>
    <col min="12049" max="12049" width="0.7109375" customWidth="1"/>
    <col min="12050" max="12050" width="37.28515625" customWidth="1"/>
    <col min="12051" max="12051" width="6.140625" customWidth="1"/>
    <col min="12052" max="12052" width="11.140625" customWidth="1"/>
    <col min="12295" max="12295" width="5.7109375" customWidth="1"/>
    <col min="12296" max="12296" width="1.7109375" customWidth="1"/>
    <col min="12297" max="12298" width="5.7109375" customWidth="1"/>
    <col min="12299" max="12299" width="1.7109375" customWidth="1"/>
    <col min="12300" max="12300" width="5.7109375" customWidth="1"/>
    <col min="12301" max="12301" width="7.42578125" customWidth="1"/>
    <col min="12302" max="12302" width="9.85546875" customWidth="1"/>
    <col min="12303" max="12303" width="8.85546875" customWidth="1"/>
    <col min="12304" max="12304" width="11.28515625" customWidth="1"/>
    <col min="12305" max="12305" width="0.7109375" customWidth="1"/>
    <col min="12306" max="12306" width="37.28515625" customWidth="1"/>
    <col min="12307" max="12307" width="6.140625" customWidth="1"/>
    <col min="12308" max="12308" width="11.140625" customWidth="1"/>
    <col min="12551" max="12551" width="5.7109375" customWidth="1"/>
    <col min="12552" max="12552" width="1.7109375" customWidth="1"/>
    <col min="12553" max="12554" width="5.7109375" customWidth="1"/>
    <col min="12555" max="12555" width="1.7109375" customWidth="1"/>
    <col min="12556" max="12556" width="5.7109375" customWidth="1"/>
    <col min="12557" max="12557" width="7.42578125" customWidth="1"/>
    <col min="12558" max="12558" width="9.85546875" customWidth="1"/>
    <col min="12559" max="12559" width="8.85546875" customWidth="1"/>
    <col min="12560" max="12560" width="11.28515625" customWidth="1"/>
    <col min="12561" max="12561" width="0.7109375" customWidth="1"/>
    <col min="12562" max="12562" width="37.28515625" customWidth="1"/>
    <col min="12563" max="12563" width="6.140625" customWidth="1"/>
    <col min="12564" max="12564" width="11.140625" customWidth="1"/>
    <col min="12807" max="12807" width="5.7109375" customWidth="1"/>
    <col min="12808" max="12808" width="1.7109375" customWidth="1"/>
    <col min="12809" max="12810" width="5.7109375" customWidth="1"/>
    <col min="12811" max="12811" width="1.7109375" customWidth="1"/>
    <col min="12812" max="12812" width="5.7109375" customWidth="1"/>
    <col min="12813" max="12813" width="7.42578125" customWidth="1"/>
    <col min="12814" max="12814" width="9.85546875" customWidth="1"/>
    <col min="12815" max="12815" width="8.85546875" customWidth="1"/>
    <col min="12816" max="12816" width="11.28515625" customWidth="1"/>
    <col min="12817" max="12817" width="0.7109375" customWidth="1"/>
    <col min="12818" max="12818" width="37.28515625" customWidth="1"/>
    <col min="12819" max="12819" width="6.140625" customWidth="1"/>
    <col min="12820" max="12820" width="11.140625" customWidth="1"/>
    <col min="13063" max="13063" width="5.7109375" customWidth="1"/>
    <col min="13064" max="13064" width="1.7109375" customWidth="1"/>
    <col min="13065" max="13066" width="5.7109375" customWidth="1"/>
    <col min="13067" max="13067" width="1.7109375" customWidth="1"/>
    <col min="13068" max="13068" width="5.7109375" customWidth="1"/>
    <col min="13069" max="13069" width="7.42578125" customWidth="1"/>
    <col min="13070" max="13070" width="9.85546875" customWidth="1"/>
    <col min="13071" max="13071" width="8.85546875" customWidth="1"/>
    <col min="13072" max="13072" width="11.28515625" customWidth="1"/>
    <col min="13073" max="13073" width="0.7109375" customWidth="1"/>
    <col min="13074" max="13074" width="37.28515625" customWidth="1"/>
    <col min="13075" max="13075" width="6.140625" customWidth="1"/>
    <col min="13076" max="13076" width="11.140625" customWidth="1"/>
    <col min="13319" max="13319" width="5.7109375" customWidth="1"/>
    <col min="13320" max="13320" width="1.7109375" customWidth="1"/>
    <col min="13321" max="13322" width="5.7109375" customWidth="1"/>
    <col min="13323" max="13323" width="1.7109375" customWidth="1"/>
    <col min="13324" max="13324" width="5.7109375" customWidth="1"/>
    <col min="13325" max="13325" width="7.42578125" customWidth="1"/>
    <col min="13326" max="13326" width="9.85546875" customWidth="1"/>
    <col min="13327" max="13327" width="8.85546875" customWidth="1"/>
    <col min="13328" max="13328" width="11.28515625" customWidth="1"/>
    <col min="13329" max="13329" width="0.7109375" customWidth="1"/>
    <col min="13330" max="13330" width="37.28515625" customWidth="1"/>
    <col min="13331" max="13331" width="6.140625" customWidth="1"/>
    <col min="13332" max="13332" width="11.140625" customWidth="1"/>
    <col min="13575" max="13575" width="5.7109375" customWidth="1"/>
    <col min="13576" max="13576" width="1.7109375" customWidth="1"/>
    <col min="13577" max="13578" width="5.7109375" customWidth="1"/>
    <col min="13579" max="13579" width="1.7109375" customWidth="1"/>
    <col min="13580" max="13580" width="5.7109375" customWidth="1"/>
    <col min="13581" max="13581" width="7.42578125" customWidth="1"/>
    <col min="13582" max="13582" width="9.85546875" customWidth="1"/>
    <col min="13583" max="13583" width="8.85546875" customWidth="1"/>
    <col min="13584" max="13584" width="11.28515625" customWidth="1"/>
    <col min="13585" max="13585" width="0.7109375" customWidth="1"/>
    <col min="13586" max="13586" width="37.28515625" customWidth="1"/>
    <col min="13587" max="13587" width="6.140625" customWidth="1"/>
    <col min="13588" max="13588" width="11.140625" customWidth="1"/>
    <col min="13831" max="13831" width="5.7109375" customWidth="1"/>
    <col min="13832" max="13832" width="1.7109375" customWidth="1"/>
    <col min="13833" max="13834" width="5.7109375" customWidth="1"/>
    <col min="13835" max="13835" width="1.7109375" customWidth="1"/>
    <col min="13836" max="13836" width="5.7109375" customWidth="1"/>
    <col min="13837" max="13837" width="7.42578125" customWidth="1"/>
    <col min="13838" max="13838" width="9.85546875" customWidth="1"/>
    <col min="13839" max="13839" width="8.85546875" customWidth="1"/>
    <col min="13840" max="13840" width="11.28515625" customWidth="1"/>
    <col min="13841" max="13841" width="0.7109375" customWidth="1"/>
    <col min="13842" max="13842" width="37.28515625" customWidth="1"/>
    <col min="13843" max="13843" width="6.140625" customWidth="1"/>
    <col min="13844" max="13844" width="11.140625" customWidth="1"/>
    <col min="14087" max="14087" width="5.7109375" customWidth="1"/>
    <col min="14088" max="14088" width="1.7109375" customWidth="1"/>
    <col min="14089" max="14090" width="5.7109375" customWidth="1"/>
    <col min="14091" max="14091" width="1.7109375" customWidth="1"/>
    <col min="14092" max="14092" width="5.7109375" customWidth="1"/>
    <col min="14093" max="14093" width="7.42578125" customWidth="1"/>
    <col min="14094" max="14094" width="9.85546875" customWidth="1"/>
    <col min="14095" max="14095" width="8.85546875" customWidth="1"/>
    <col min="14096" max="14096" width="11.28515625" customWidth="1"/>
    <col min="14097" max="14097" width="0.7109375" customWidth="1"/>
    <col min="14098" max="14098" width="37.28515625" customWidth="1"/>
    <col min="14099" max="14099" width="6.140625" customWidth="1"/>
    <col min="14100" max="14100" width="11.140625" customWidth="1"/>
    <col min="14343" max="14343" width="5.7109375" customWidth="1"/>
    <col min="14344" max="14344" width="1.7109375" customWidth="1"/>
    <col min="14345" max="14346" width="5.7109375" customWidth="1"/>
    <col min="14347" max="14347" width="1.7109375" customWidth="1"/>
    <col min="14348" max="14348" width="5.7109375" customWidth="1"/>
    <col min="14349" max="14349" width="7.42578125" customWidth="1"/>
    <col min="14350" max="14350" width="9.85546875" customWidth="1"/>
    <col min="14351" max="14351" width="8.85546875" customWidth="1"/>
    <col min="14352" max="14352" width="11.28515625" customWidth="1"/>
    <col min="14353" max="14353" width="0.7109375" customWidth="1"/>
    <col min="14354" max="14354" width="37.28515625" customWidth="1"/>
    <col min="14355" max="14355" width="6.140625" customWidth="1"/>
    <col min="14356" max="14356" width="11.140625" customWidth="1"/>
    <col min="14599" max="14599" width="5.7109375" customWidth="1"/>
    <col min="14600" max="14600" width="1.7109375" customWidth="1"/>
    <col min="14601" max="14602" width="5.7109375" customWidth="1"/>
    <col min="14603" max="14603" width="1.7109375" customWidth="1"/>
    <col min="14604" max="14604" width="5.7109375" customWidth="1"/>
    <col min="14605" max="14605" width="7.42578125" customWidth="1"/>
    <col min="14606" max="14606" width="9.85546875" customWidth="1"/>
    <col min="14607" max="14607" width="8.85546875" customWidth="1"/>
    <col min="14608" max="14608" width="11.28515625" customWidth="1"/>
    <col min="14609" max="14609" width="0.7109375" customWidth="1"/>
    <col min="14610" max="14610" width="37.28515625" customWidth="1"/>
    <col min="14611" max="14611" width="6.140625" customWidth="1"/>
    <col min="14612" max="14612" width="11.140625" customWidth="1"/>
    <col min="14855" max="14855" width="5.7109375" customWidth="1"/>
    <col min="14856" max="14856" width="1.7109375" customWidth="1"/>
    <col min="14857" max="14858" width="5.7109375" customWidth="1"/>
    <col min="14859" max="14859" width="1.7109375" customWidth="1"/>
    <col min="14860" max="14860" width="5.7109375" customWidth="1"/>
    <col min="14861" max="14861" width="7.42578125" customWidth="1"/>
    <col min="14862" max="14862" width="9.85546875" customWidth="1"/>
    <col min="14863" max="14863" width="8.85546875" customWidth="1"/>
    <col min="14864" max="14864" width="11.28515625" customWidth="1"/>
    <col min="14865" max="14865" width="0.7109375" customWidth="1"/>
    <col min="14866" max="14866" width="37.28515625" customWidth="1"/>
    <col min="14867" max="14867" width="6.140625" customWidth="1"/>
    <col min="14868" max="14868" width="11.140625" customWidth="1"/>
    <col min="15111" max="15111" width="5.7109375" customWidth="1"/>
    <col min="15112" max="15112" width="1.7109375" customWidth="1"/>
    <col min="15113" max="15114" width="5.7109375" customWidth="1"/>
    <col min="15115" max="15115" width="1.7109375" customWidth="1"/>
    <col min="15116" max="15116" width="5.7109375" customWidth="1"/>
    <col min="15117" max="15117" width="7.42578125" customWidth="1"/>
    <col min="15118" max="15118" width="9.85546875" customWidth="1"/>
    <col min="15119" max="15119" width="8.85546875" customWidth="1"/>
    <col min="15120" max="15120" width="11.28515625" customWidth="1"/>
    <col min="15121" max="15121" width="0.7109375" customWidth="1"/>
    <col min="15122" max="15122" width="37.28515625" customWidth="1"/>
    <col min="15123" max="15123" width="6.140625" customWidth="1"/>
    <col min="15124" max="15124" width="11.140625" customWidth="1"/>
    <col min="15367" max="15367" width="5.7109375" customWidth="1"/>
    <col min="15368" max="15368" width="1.7109375" customWidth="1"/>
    <col min="15369" max="15370" width="5.7109375" customWidth="1"/>
    <col min="15371" max="15371" width="1.7109375" customWidth="1"/>
    <col min="15372" max="15372" width="5.7109375" customWidth="1"/>
    <col min="15373" max="15373" width="7.42578125" customWidth="1"/>
    <col min="15374" max="15374" width="9.85546875" customWidth="1"/>
    <col min="15375" max="15375" width="8.85546875" customWidth="1"/>
    <col min="15376" max="15376" width="11.28515625" customWidth="1"/>
    <col min="15377" max="15377" width="0.7109375" customWidth="1"/>
    <col min="15378" max="15378" width="37.28515625" customWidth="1"/>
    <col min="15379" max="15379" width="6.140625" customWidth="1"/>
    <col min="15380" max="15380" width="11.140625" customWidth="1"/>
    <col min="15623" max="15623" width="5.7109375" customWidth="1"/>
    <col min="15624" max="15624" width="1.7109375" customWidth="1"/>
    <col min="15625" max="15626" width="5.7109375" customWidth="1"/>
    <col min="15627" max="15627" width="1.7109375" customWidth="1"/>
    <col min="15628" max="15628" width="5.7109375" customWidth="1"/>
    <col min="15629" max="15629" width="7.42578125" customWidth="1"/>
    <col min="15630" max="15630" width="9.85546875" customWidth="1"/>
    <col min="15631" max="15631" width="8.85546875" customWidth="1"/>
    <col min="15632" max="15632" width="11.28515625" customWidth="1"/>
    <col min="15633" max="15633" width="0.7109375" customWidth="1"/>
    <col min="15634" max="15634" width="37.28515625" customWidth="1"/>
    <col min="15635" max="15635" width="6.140625" customWidth="1"/>
    <col min="15636" max="15636" width="11.140625" customWidth="1"/>
    <col min="15879" max="15879" width="5.7109375" customWidth="1"/>
    <col min="15880" max="15880" width="1.7109375" customWidth="1"/>
    <col min="15881" max="15882" width="5.7109375" customWidth="1"/>
    <col min="15883" max="15883" width="1.7109375" customWidth="1"/>
    <col min="15884" max="15884" width="5.7109375" customWidth="1"/>
    <col min="15885" max="15885" width="7.42578125" customWidth="1"/>
    <col min="15886" max="15886" width="9.85546875" customWidth="1"/>
    <col min="15887" max="15887" width="8.85546875" customWidth="1"/>
    <col min="15888" max="15888" width="11.28515625" customWidth="1"/>
    <col min="15889" max="15889" width="0.7109375" customWidth="1"/>
    <col min="15890" max="15890" width="37.28515625" customWidth="1"/>
    <col min="15891" max="15891" width="6.140625" customWidth="1"/>
    <col min="15892" max="15892" width="11.140625" customWidth="1"/>
    <col min="16135" max="16135" width="5.7109375" customWidth="1"/>
    <col min="16136" max="16136" width="1.7109375" customWidth="1"/>
    <col min="16137" max="16138" width="5.7109375" customWidth="1"/>
    <col min="16139" max="16139" width="1.7109375" customWidth="1"/>
    <col min="16140" max="16140" width="5.7109375" customWidth="1"/>
    <col min="16141" max="16141" width="7.42578125" customWidth="1"/>
    <col min="16142" max="16142" width="9.85546875" customWidth="1"/>
    <col min="16143" max="16143" width="8.85546875" customWidth="1"/>
    <col min="16144" max="16144" width="11.28515625" customWidth="1"/>
    <col min="16145" max="16145" width="0.7109375" customWidth="1"/>
    <col min="16146" max="16146" width="37.28515625" customWidth="1"/>
    <col min="16147" max="16147" width="6.140625" customWidth="1"/>
    <col min="16148" max="16148" width="11.140625" customWidth="1"/>
  </cols>
  <sheetData>
    <row r="1" spans="2:24" s="1" customFormat="1" ht="18" customHeight="1" x14ac:dyDescent="0.2">
      <c r="I1" s="2"/>
      <c r="M1" s="3"/>
      <c r="N1" s="3"/>
      <c r="O1" s="3"/>
      <c r="P1" s="3"/>
      <c r="Q1" s="3"/>
      <c r="R1" s="3"/>
    </row>
    <row r="2" spans="2:24" s="1" customFormat="1" ht="15" customHeight="1" x14ac:dyDescent="0.2">
      <c r="I2" s="2"/>
      <c r="M2" s="3"/>
      <c r="N2" s="3"/>
      <c r="O2" s="3"/>
      <c r="P2" s="3"/>
      <c r="Q2" s="3"/>
      <c r="R2" s="3"/>
      <c r="S2" s="2"/>
      <c r="T2" s="2"/>
      <c r="U2" s="2"/>
      <c r="V2" s="2"/>
      <c r="W2" s="2"/>
      <c r="X2" s="2"/>
    </row>
    <row r="3" spans="2:24" s="1" customFormat="1" ht="15" customHeight="1" x14ac:dyDescent="0.2">
      <c r="I3" s="2"/>
      <c r="M3" s="3"/>
      <c r="N3" s="3"/>
      <c r="O3" s="3"/>
      <c r="P3" s="3"/>
      <c r="Q3" s="3"/>
      <c r="R3" s="3"/>
      <c r="S3" s="2"/>
      <c r="T3" s="2"/>
      <c r="U3" s="2"/>
      <c r="V3" s="2"/>
      <c r="W3" s="2"/>
      <c r="X3" s="2"/>
    </row>
    <row r="4" spans="2:24" s="1" customFormat="1" ht="15" customHeight="1" x14ac:dyDescent="0.2">
      <c r="E4" s="2"/>
      <c r="F4" s="2"/>
      <c r="G4" s="2"/>
      <c r="H4" s="2"/>
      <c r="I4" s="2"/>
      <c r="J4" s="2"/>
      <c r="K4" s="2"/>
      <c r="L4" s="2"/>
      <c r="M4" s="4"/>
      <c r="N4" s="4"/>
      <c r="O4" s="4"/>
      <c r="P4" s="4"/>
      <c r="Q4" s="4"/>
      <c r="R4" s="4"/>
    </row>
    <row r="5" spans="2:24" s="5" customFormat="1" ht="24.95" customHeight="1" x14ac:dyDescent="0.2"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2:24" s="5" customFormat="1" ht="24.95" customHeight="1" x14ac:dyDescent="0.2">
      <c r="E6" s="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7"/>
      <c r="T6" s="7"/>
      <c r="U6" s="7"/>
      <c r="V6" s="8"/>
    </row>
    <row r="7" spans="2:24" s="10" customFormat="1" ht="20.25" customHeight="1" x14ac:dyDescent="0.2">
      <c r="B7" s="60" t="s">
        <v>35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9"/>
      <c r="T7" s="9"/>
      <c r="U7" s="9"/>
    </row>
    <row r="8" spans="2:24" s="10" customFormat="1" ht="15" customHeight="1" x14ac:dyDescent="0.2">
      <c r="B8" s="42" t="s">
        <v>12</v>
      </c>
      <c r="C8" s="42"/>
      <c r="D8" s="42"/>
      <c r="E8" s="51" t="s">
        <v>0</v>
      </c>
      <c r="F8" s="51"/>
      <c r="G8" s="51"/>
      <c r="H8" s="51"/>
      <c r="I8" s="51"/>
      <c r="J8" s="51"/>
      <c r="K8" s="52" t="s">
        <v>1</v>
      </c>
      <c r="L8" s="54" t="s">
        <v>5</v>
      </c>
      <c r="M8" s="42" t="s">
        <v>6</v>
      </c>
      <c r="N8" s="45" t="s">
        <v>20</v>
      </c>
      <c r="O8" s="42" t="s">
        <v>7</v>
      </c>
      <c r="P8" s="42" t="s">
        <v>8</v>
      </c>
      <c r="Q8" s="45" t="s">
        <v>19</v>
      </c>
      <c r="R8" s="42" t="s">
        <v>9</v>
      </c>
      <c r="S8" s="9"/>
      <c r="T8" s="9"/>
      <c r="U8" s="9"/>
    </row>
    <row r="9" spans="2:24" s="10" customFormat="1" ht="13.5" customHeight="1" x14ac:dyDescent="0.2">
      <c r="B9" s="42"/>
      <c r="C9" s="42"/>
      <c r="D9" s="42"/>
      <c r="E9" s="52" t="s">
        <v>2</v>
      </c>
      <c r="F9" s="56"/>
      <c r="G9" s="52"/>
      <c r="H9" s="53" t="s">
        <v>3</v>
      </c>
      <c r="I9" s="57"/>
      <c r="J9" s="53"/>
      <c r="K9" s="53"/>
      <c r="L9" s="55"/>
      <c r="M9" s="42"/>
      <c r="N9" s="46"/>
      <c r="O9" s="42"/>
      <c r="P9" s="42"/>
      <c r="Q9" s="46"/>
      <c r="R9" s="42"/>
    </row>
    <row r="10" spans="2:24" s="12" customFormat="1" ht="24.95" hidden="1" customHeight="1" x14ac:dyDescent="0.2">
      <c r="B10" s="47" t="s">
        <v>34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9"/>
      <c r="T10" s="13"/>
    </row>
    <row r="11" spans="2:24" s="12" customFormat="1" ht="33.950000000000003" customHeight="1" x14ac:dyDescent="0.2">
      <c r="B11" s="43" t="s">
        <v>21</v>
      </c>
      <c r="C11" s="44"/>
      <c r="D11" s="44"/>
      <c r="E11" s="23">
        <v>0</v>
      </c>
      <c r="F11" s="25" t="s">
        <v>4</v>
      </c>
      <c r="G11" s="24">
        <v>0</v>
      </c>
      <c r="H11" s="23">
        <f>18+8</f>
        <v>26</v>
      </c>
      <c r="I11" s="26" t="s">
        <v>4</v>
      </c>
      <c r="J11" s="24">
        <f>17.98+10.29</f>
        <v>28.27</v>
      </c>
      <c r="K11" s="11"/>
      <c r="L11" s="11">
        <f>TRUNC(((((H11*20)+J11)-((E11*20)+G11))),2)</f>
        <v>548.27</v>
      </c>
      <c r="M11" s="11">
        <v>10</v>
      </c>
      <c r="N11" s="11">
        <f>L11*M11</f>
        <v>5482.7</v>
      </c>
      <c r="O11" s="20" t="s">
        <v>11</v>
      </c>
      <c r="P11" s="21" t="s">
        <v>22</v>
      </c>
      <c r="Q11" s="21"/>
      <c r="R11" s="22" t="s">
        <v>36</v>
      </c>
      <c r="T11" s="13"/>
    </row>
    <row r="12" spans="2:24" s="12" customFormat="1" ht="33.950000000000003" customHeight="1" x14ac:dyDescent="0.2">
      <c r="B12" s="43" t="s">
        <v>30</v>
      </c>
      <c r="C12" s="44"/>
      <c r="D12" s="44"/>
      <c r="E12" s="23">
        <v>0</v>
      </c>
      <c r="F12" s="26" t="s">
        <v>4</v>
      </c>
      <c r="G12" s="24">
        <v>0</v>
      </c>
      <c r="H12" s="23">
        <v>8</v>
      </c>
      <c r="I12" s="26" t="s">
        <v>4</v>
      </c>
      <c r="J12" s="24">
        <v>13.87</v>
      </c>
      <c r="K12" s="11"/>
      <c r="L12" s="11">
        <f>TRUNC(((((H12*20)+J12)-((E12*20)+G12))),2)</f>
        <v>173.87</v>
      </c>
      <c r="M12" s="11">
        <v>9</v>
      </c>
      <c r="N12" s="11">
        <f t="shared" ref="N12:N14" si="0">L12*M12</f>
        <v>1564.83</v>
      </c>
      <c r="O12" s="20" t="s">
        <v>11</v>
      </c>
      <c r="P12" s="21" t="s">
        <v>10</v>
      </c>
      <c r="Q12" s="21"/>
      <c r="R12" s="22" t="s">
        <v>37</v>
      </c>
      <c r="T12" s="13"/>
    </row>
    <row r="13" spans="2:24" s="12" customFormat="1" ht="33.950000000000003" customHeight="1" x14ac:dyDescent="0.2">
      <c r="B13" s="43" t="s">
        <v>31</v>
      </c>
      <c r="C13" s="44"/>
      <c r="D13" s="44"/>
      <c r="E13" s="23">
        <v>0</v>
      </c>
      <c r="F13" s="26" t="s">
        <v>4</v>
      </c>
      <c r="G13" s="24">
        <v>0</v>
      </c>
      <c r="H13" s="23">
        <v>5</v>
      </c>
      <c r="I13" s="26" t="s">
        <v>4</v>
      </c>
      <c r="J13" s="24">
        <v>17.440000000000001</v>
      </c>
      <c r="K13" s="11"/>
      <c r="L13" s="11">
        <f>TRUNC(((((H13*20)+J13)-((E13*20)+G13))),2)</f>
        <v>117.44</v>
      </c>
      <c r="M13" s="11">
        <v>9</v>
      </c>
      <c r="N13" s="11">
        <f t="shared" si="0"/>
        <v>1056.96</v>
      </c>
      <c r="O13" s="20" t="s">
        <v>11</v>
      </c>
      <c r="P13" s="21" t="s">
        <v>10</v>
      </c>
      <c r="Q13" s="21"/>
      <c r="R13" s="22" t="s">
        <v>38</v>
      </c>
      <c r="T13" s="13"/>
    </row>
    <row r="14" spans="2:24" s="12" customFormat="1" ht="33.950000000000003" customHeight="1" x14ac:dyDescent="0.2">
      <c r="B14" s="43" t="s">
        <v>32</v>
      </c>
      <c r="C14" s="44"/>
      <c r="D14" s="44"/>
      <c r="E14" s="23">
        <v>0</v>
      </c>
      <c r="F14" s="26" t="s">
        <v>4</v>
      </c>
      <c r="G14" s="24">
        <v>0</v>
      </c>
      <c r="H14" s="23">
        <v>3</v>
      </c>
      <c r="I14" s="26" t="s">
        <v>4</v>
      </c>
      <c r="J14" s="24">
        <v>5.39</v>
      </c>
      <c r="K14" s="11"/>
      <c r="L14" s="11">
        <f>TRUNC(((((H14*20)+J14)-((E14*20)+G14))),2)</f>
        <v>65.39</v>
      </c>
      <c r="M14" s="11">
        <v>9</v>
      </c>
      <c r="N14" s="11">
        <f t="shared" si="0"/>
        <v>588.51</v>
      </c>
      <c r="O14" s="20" t="s">
        <v>11</v>
      </c>
      <c r="P14" s="21" t="s">
        <v>10</v>
      </c>
      <c r="Q14" s="21"/>
      <c r="R14" s="22" t="s">
        <v>39</v>
      </c>
      <c r="T14" s="13"/>
    </row>
    <row r="15" spans="2:24" s="12" customFormat="1" ht="33.950000000000003" customHeight="1" x14ac:dyDescent="0.2">
      <c r="B15" s="58" t="s">
        <v>23</v>
      </c>
      <c r="C15" s="59"/>
      <c r="D15" s="59"/>
      <c r="E15" s="29">
        <v>0</v>
      </c>
      <c r="F15" s="28" t="s">
        <v>4</v>
      </c>
      <c r="G15" s="30">
        <v>0</v>
      </c>
      <c r="H15" s="29">
        <v>3</v>
      </c>
      <c r="I15" s="25" t="s">
        <v>4</v>
      </c>
      <c r="J15" s="30">
        <v>14.75</v>
      </c>
      <c r="K15" s="35"/>
      <c r="L15" s="35">
        <f>TRUNC(((((H15*20)+J15)-((E15*20)+G15))),2)</f>
        <v>74.75</v>
      </c>
      <c r="M15" s="35">
        <v>9</v>
      </c>
      <c r="N15" s="35">
        <f>L15*M15</f>
        <v>672.75</v>
      </c>
      <c r="O15" s="36" t="s">
        <v>11</v>
      </c>
      <c r="P15" s="37" t="s">
        <v>10</v>
      </c>
      <c r="Q15" s="37"/>
      <c r="R15" s="38" t="s">
        <v>40</v>
      </c>
      <c r="T15" s="13"/>
    </row>
    <row r="16" spans="2:24" s="12" customFormat="1" ht="33.950000000000003" customHeight="1" x14ac:dyDescent="0.2">
      <c r="B16" s="39" t="s">
        <v>33</v>
      </c>
      <c r="C16" s="40"/>
      <c r="D16" s="41"/>
      <c r="E16" s="23">
        <v>29</v>
      </c>
      <c r="F16" s="26" t="s">
        <v>4</v>
      </c>
      <c r="G16" s="24">
        <v>0</v>
      </c>
      <c r="H16" s="23">
        <v>58</v>
      </c>
      <c r="I16" s="26" t="s">
        <v>4</v>
      </c>
      <c r="J16" s="24">
        <v>15.42</v>
      </c>
      <c r="K16" s="27"/>
      <c r="L16" s="11">
        <f t="shared" ref="L16" si="1">TRUNC(((((H16*20)+J16)-((E16*20)+G16))),2)</f>
        <v>595.41999999999996</v>
      </c>
      <c r="M16" s="11">
        <v>10</v>
      </c>
      <c r="N16" s="11">
        <f>L16*M16</f>
        <v>5954.2</v>
      </c>
      <c r="O16" s="20" t="s">
        <v>11</v>
      </c>
      <c r="P16" s="21" t="s">
        <v>10</v>
      </c>
      <c r="Q16" s="21"/>
      <c r="R16" s="22" t="s">
        <v>41</v>
      </c>
    </row>
    <row r="17" spans="3:14" s="12" customFormat="1" ht="33.950000000000003" customHeight="1" x14ac:dyDescent="0.2"/>
    <row r="18" spans="3:14" s="12" customFormat="1" ht="33.950000000000003" customHeight="1" x14ac:dyDescent="0.2">
      <c r="L18" s="31">
        <f>SUM(L11:L17)</f>
        <v>1575.1399999999999</v>
      </c>
      <c r="N18" s="31">
        <f>SUM(N11:N17)</f>
        <v>15319.95</v>
      </c>
    </row>
    <row r="19" spans="3:14" s="12" customFormat="1" ht="33.950000000000003" customHeight="1" x14ac:dyDescent="0.2"/>
    <row r="20" spans="3:14" s="12" customFormat="1" ht="33.950000000000003" customHeight="1" x14ac:dyDescent="0.2"/>
    <row r="21" spans="3:14" s="12" customFormat="1" ht="33.950000000000003" customHeight="1" x14ac:dyDescent="0.2"/>
    <row r="22" spans="3:14" s="12" customFormat="1" ht="33.950000000000003" customHeight="1" x14ac:dyDescent="0.2"/>
    <row r="23" spans="3:14" s="12" customFormat="1" ht="33.950000000000003" customHeight="1" x14ac:dyDescent="0.2"/>
    <row r="24" spans="3:14" s="12" customFormat="1" ht="33.950000000000003" customHeight="1" x14ac:dyDescent="0.2">
      <c r="C24" s="13"/>
    </row>
    <row r="25" spans="3:14" s="12" customFormat="1" ht="33.950000000000003" customHeight="1" x14ac:dyDescent="0.2">
      <c r="C25" s="13"/>
      <c r="N25" s="31"/>
    </row>
    <row r="26" spans="3:14" s="12" customFormat="1" ht="33.950000000000003" customHeight="1" x14ac:dyDescent="0.2">
      <c r="C26" s="13"/>
    </row>
    <row r="27" spans="3:14" s="12" customFormat="1" ht="15" customHeight="1" x14ac:dyDescent="0.2">
      <c r="C27" s="13"/>
    </row>
    <row r="28" spans="3:14" s="12" customFormat="1" ht="15" customHeight="1" x14ac:dyDescent="0.2">
      <c r="C28" s="13"/>
    </row>
    <row r="29" spans="3:14" s="12" customFormat="1" ht="15" customHeight="1" x14ac:dyDescent="0.2">
      <c r="C29" s="13"/>
    </row>
    <row r="30" spans="3:14" s="12" customFormat="1" ht="15" customHeight="1" x14ac:dyDescent="0.2">
      <c r="C30" s="13"/>
    </row>
    <row r="31" spans="3:14" s="12" customFormat="1" ht="15" customHeight="1" x14ac:dyDescent="0.2">
      <c r="C31" s="13"/>
    </row>
    <row r="32" spans="3:14" s="12" customFormat="1" ht="15" customHeight="1" x14ac:dyDescent="0.2">
      <c r="C32" s="13"/>
    </row>
    <row r="33" spans="3:3" s="12" customFormat="1" ht="15" customHeight="1" x14ac:dyDescent="0.2">
      <c r="C33" s="13"/>
    </row>
    <row r="34" spans="3:3" s="12" customFormat="1" ht="15" customHeight="1" x14ac:dyDescent="0.2">
      <c r="C34" s="13"/>
    </row>
    <row r="35" spans="3:3" s="12" customFormat="1" ht="15" customHeight="1" x14ac:dyDescent="0.2">
      <c r="C35" s="13"/>
    </row>
    <row r="36" spans="3:3" s="12" customFormat="1" ht="15" customHeight="1" x14ac:dyDescent="0.2">
      <c r="C36" s="13"/>
    </row>
    <row r="37" spans="3:3" s="12" customFormat="1" ht="15" customHeight="1" x14ac:dyDescent="0.2">
      <c r="C37" s="13"/>
    </row>
    <row r="38" spans="3:3" s="12" customFormat="1" ht="15" customHeight="1" x14ac:dyDescent="0.2">
      <c r="C38" s="13"/>
    </row>
    <row r="39" spans="3:3" s="12" customFormat="1" ht="15" customHeight="1" x14ac:dyDescent="0.2">
      <c r="C39" s="13"/>
    </row>
    <row r="40" spans="3:3" s="12" customFormat="1" ht="15" customHeight="1" x14ac:dyDescent="0.2">
      <c r="C40" s="13"/>
    </row>
    <row r="41" spans="3:3" s="12" customFormat="1" ht="15" customHeight="1" x14ac:dyDescent="0.2">
      <c r="C41" s="13"/>
    </row>
    <row r="42" spans="3:3" s="12" customFormat="1" ht="15" customHeight="1" x14ac:dyDescent="0.2">
      <c r="C42" s="13"/>
    </row>
    <row r="43" spans="3:3" s="12" customFormat="1" ht="15" customHeight="1" x14ac:dyDescent="0.2">
      <c r="C43" s="13"/>
    </row>
    <row r="44" spans="3:3" s="12" customFormat="1" ht="15" customHeight="1" x14ac:dyDescent="0.2">
      <c r="C44" s="13"/>
    </row>
    <row r="45" spans="3:3" s="12" customFormat="1" ht="15" customHeight="1" x14ac:dyDescent="0.2">
      <c r="C45" s="13"/>
    </row>
    <row r="46" spans="3:3" s="12" customFormat="1" ht="15" customHeight="1" x14ac:dyDescent="0.2">
      <c r="C46" s="13"/>
    </row>
    <row r="47" spans="3:3" s="12" customFormat="1" ht="15" customHeight="1" x14ac:dyDescent="0.2">
      <c r="C47" s="13"/>
    </row>
    <row r="48" spans="3:3" s="12" customFormat="1" ht="15" customHeight="1" x14ac:dyDescent="0.2">
      <c r="C48" s="13"/>
    </row>
    <row r="49" spans="3:18" s="12" customFormat="1" ht="15" customHeight="1" x14ac:dyDescent="0.2">
      <c r="C49" s="13"/>
    </row>
    <row r="50" spans="3:18" s="12" customFormat="1" ht="15" customHeight="1" x14ac:dyDescent="0.2">
      <c r="C50" s="13"/>
    </row>
    <row r="51" spans="3:18" s="12" customFormat="1" ht="15" customHeight="1" x14ac:dyDescent="0.2">
      <c r="C51" s="13"/>
    </row>
    <row r="52" spans="3:18" s="12" customFormat="1" ht="15" customHeight="1" x14ac:dyDescent="0.2">
      <c r="C52" s="13"/>
    </row>
    <row r="53" spans="3:18" s="12" customFormat="1" ht="15" customHeight="1" x14ac:dyDescent="0.2">
      <c r="C53" s="13"/>
    </row>
    <row r="54" spans="3:18" s="12" customFormat="1" ht="15" customHeight="1" x14ac:dyDescent="0.2">
      <c r="C54" s="13"/>
    </row>
    <row r="55" spans="3:18" ht="24" customHeight="1" x14ac:dyDescent="0.2">
      <c r="C55" s="14"/>
      <c r="M55"/>
      <c r="N55"/>
      <c r="O55"/>
      <c r="P55"/>
      <c r="Q55"/>
      <c r="R55"/>
    </row>
    <row r="56" spans="3:18" ht="24.75" customHeight="1" x14ac:dyDescent="0.2">
      <c r="C56" s="14"/>
      <c r="M56"/>
      <c r="N56"/>
      <c r="O56"/>
      <c r="P56"/>
      <c r="Q56"/>
      <c r="R56"/>
    </row>
    <row r="57" spans="3:18" s="10" customFormat="1" ht="24" customHeight="1" x14ac:dyDescent="0.2"/>
    <row r="58" spans="3:18" x14ac:dyDescent="0.2">
      <c r="E58" s="15"/>
      <c r="F58" s="16"/>
    </row>
  </sheetData>
  <mergeCells count="21">
    <mergeCell ref="B11:D11"/>
    <mergeCell ref="B10:R10"/>
    <mergeCell ref="E5:R5"/>
    <mergeCell ref="E8:J8"/>
    <mergeCell ref="K8:K9"/>
    <mergeCell ref="L8:L9"/>
    <mergeCell ref="M8:M9"/>
    <mergeCell ref="E9:G9"/>
    <mergeCell ref="H9:J9"/>
    <mergeCell ref="B14:D14"/>
    <mergeCell ref="B15:D15"/>
    <mergeCell ref="B8:D9"/>
    <mergeCell ref="B7:R7"/>
    <mergeCell ref="O8:O9"/>
    <mergeCell ref="P8:P9"/>
    <mergeCell ref="R8:R9"/>
    <mergeCell ref="B12:D12"/>
    <mergeCell ref="B13:D13"/>
    <mergeCell ref="Q8:Q9"/>
    <mergeCell ref="N8:N9"/>
    <mergeCell ref="B16:D16"/>
  </mergeCells>
  <phoneticPr fontId="12" type="noConversion"/>
  <printOptions horizontalCentered="1" verticalCentered="1"/>
  <pageMargins left="0.23622047244094491" right="0.23622047244094491" top="0.23622047244094491" bottom="0.74803149606299213" header="0.31496062992125984" footer="0.31496062992125984"/>
  <pageSetup paperSize="9" scale="5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35D7E-0A99-4C34-9827-1175EEEA93B9}">
  <sheetPr>
    <tabColor theme="0"/>
  </sheetPr>
  <dimension ref="A1:G5"/>
  <sheetViews>
    <sheetView workbookViewId="0">
      <selection activeCell="G20" sqref="G20"/>
    </sheetView>
  </sheetViews>
  <sheetFormatPr defaultRowHeight="21" customHeight="1" x14ac:dyDescent="0.2"/>
  <cols>
    <col min="1" max="2" width="8.85546875" style="32"/>
  </cols>
  <sheetData>
    <row r="1" spans="1:7" ht="21" customHeight="1" x14ac:dyDescent="0.2">
      <c r="A1" s="32" t="s">
        <v>28</v>
      </c>
      <c r="E1" t="s">
        <v>29</v>
      </c>
    </row>
    <row r="2" spans="1:7" ht="21" customHeight="1" x14ac:dyDescent="0.2">
      <c r="A2" s="32" t="s">
        <v>24</v>
      </c>
      <c r="B2" s="32">
        <v>77.67</v>
      </c>
      <c r="E2" s="32" t="s">
        <v>24</v>
      </c>
      <c r="F2" s="32">
        <v>77.67</v>
      </c>
    </row>
    <row r="3" spans="1:7" ht="21" customHeight="1" x14ac:dyDescent="0.2">
      <c r="A3" s="32" t="s">
        <v>25</v>
      </c>
      <c r="B3" s="33">
        <f>4*10^4</f>
        <v>40000</v>
      </c>
      <c r="C3" s="34">
        <v>4.82E-2</v>
      </c>
      <c r="E3" s="32" t="s">
        <v>25</v>
      </c>
      <c r="F3" s="33">
        <f>1*10^3</f>
        <v>1000</v>
      </c>
      <c r="G3" s="34">
        <v>4.82E-2</v>
      </c>
    </row>
    <row r="4" spans="1:7" ht="21" customHeight="1" x14ac:dyDescent="0.2">
      <c r="A4" s="32" t="s">
        <v>26</v>
      </c>
      <c r="B4" s="32">
        <v>8.5</v>
      </c>
      <c r="C4" s="34">
        <v>-0.59799999999999998</v>
      </c>
      <c r="E4" s="32" t="s">
        <v>26</v>
      </c>
      <c r="F4" s="32">
        <v>10.8</v>
      </c>
      <c r="G4" s="34">
        <v>-0.59799999999999998</v>
      </c>
    </row>
    <row r="5" spans="1:7" ht="21" customHeight="1" x14ac:dyDescent="0.2">
      <c r="A5" s="32" t="s">
        <v>27</v>
      </c>
      <c r="B5" s="32">
        <f>B2*B3^C3*B4^C4</f>
        <v>35.998141452213289</v>
      </c>
      <c r="E5" s="32" t="s">
        <v>27</v>
      </c>
      <c r="F5" s="32">
        <f>F2*F3^G3*F4^G4</f>
        <v>26.11354900683116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5577-14C0-41CF-81AE-4A2EBA5D2D01}">
  <sheetPr>
    <tabColor theme="0"/>
  </sheetPr>
  <dimension ref="B1:Z52"/>
  <sheetViews>
    <sheetView showGridLines="0" tabSelected="1" view="pageBreakPreview" topLeftCell="A4" zoomScaleNormal="100" zoomScaleSheetLayoutView="100" workbookViewId="0">
      <selection activeCell="B7" sqref="B7:T16"/>
    </sheetView>
  </sheetViews>
  <sheetFormatPr defaultRowHeight="12.75" x14ac:dyDescent="0.2"/>
  <cols>
    <col min="1" max="1" width="2.140625" customWidth="1"/>
    <col min="4" max="4" width="5.42578125" customWidth="1"/>
    <col min="5" max="5" width="12.28515625" hidden="1" customWidth="1"/>
    <col min="6" max="6" width="13.7109375" customWidth="1"/>
    <col min="7" max="7" width="4.5703125" customWidth="1"/>
    <col min="8" max="8" width="1.7109375" customWidth="1"/>
    <col min="9" max="9" width="5.7109375" customWidth="1"/>
    <col min="10" max="10" width="5.5703125" customWidth="1"/>
    <col min="11" max="11" width="1.7109375" customWidth="1"/>
    <col min="12" max="12" width="5.7109375" customWidth="1"/>
    <col min="13" max="13" width="6.7109375" customWidth="1"/>
    <col min="14" max="14" width="8.7109375" customWidth="1"/>
    <col min="15" max="16" width="7" style="17" customWidth="1"/>
    <col min="17" max="17" width="9.5703125" style="17" customWidth="1"/>
    <col min="18" max="18" width="10.42578125" style="17" customWidth="1"/>
    <col min="19" max="19" width="10" style="17" customWidth="1"/>
    <col min="20" max="20" width="12.140625" style="17" customWidth="1"/>
    <col min="21" max="21" width="6.140625" customWidth="1"/>
    <col min="22" max="22" width="11.140625" customWidth="1"/>
    <col min="265" max="265" width="5.7109375" customWidth="1"/>
    <col min="266" max="266" width="1.7109375" customWidth="1"/>
    <col min="267" max="268" width="5.7109375" customWidth="1"/>
    <col min="269" max="269" width="1.7109375" customWidth="1"/>
    <col min="270" max="270" width="5.7109375" customWidth="1"/>
    <col min="271" max="271" width="7.42578125" customWidth="1"/>
    <col min="272" max="272" width="9.85546875" customWidth="1"/>
    <col min="273" max="273" width="8.85546875" customWidth="1"/>
    <col min="274" max="274" width="11.28515625" customWidth="1"/>
    <col min="275" max="275" width="0.7109375" customWidth="1"/>
    <col min="276" max="276" width="37.28515625" customWidth="1"/>
    <col min="277" max="277" width="6.140625" customWidth="1"/>
    <col min="278" max="278" width="11.140625" customWidth="1"/>
    <col min="521" max="521" width="5.7109375" customWidth="1"/>
    <col min="522" max="522" width="1.7109375" customWidth="1"/>
    <col min="523" max="524" width="5.7109375" customWidth="1"/>
    <col min="525" max="525" width="1.7109375" customWidth="1"/>
    <col min="526" max="526" width="5.7109375" customWidth="1"/>
    <col min="527" max="527" width="7.42578125" customWidth="1"/>
    <col min="528" max="528" width="9.85546875" customWidth="1"/>
    <col min="529" max="529" width="8.85546875" customWidth="1"/>
    <col min="530" max="530" width="11.28515625" customWidth="1"/>
    <col min="531" max="531" width="0.7109375" customWidth="1"/>
    <col min="532" max="532" width="37.28515625" customWidth="1"/>
    <col min="533" max="533" width="6.140625" customWidth="1"/>
    <col min="534" max="534" width="11.140625" customWidth="1"/>
    <col min="777" max="777" width="5.7109375" customWidth="1"/>
    <col min="778" max="778" width="1.7109375" customWidth="1"/>
    <col min="779" max="780" width="5.7109375" customWidth="1"/>
    <col min="781" max="781" width="1.7109375" customWidth="1"/>
    <col min="782" max="782" width="5.7109375" customWidth="1"/>
    <col min="783" max="783" width="7.42578125" customWidth="1"/>
    <col min="784" max="784" width="9.85546875" customWidth="1"/>
    <col min="785" max="785" width="8.85546875" customWidth="1"/>
    <col min="786" max="786" width="11.28515625" customWidth="1"/>
    <col min="787" max="787" width="0.7109375" customWidth="1"/>
    <col min="788" max="788" width="37.28515625" customWidth="1"/>
    <col min="789" max="789" width="6.140625" customWidth="1"/>
    <col min="790" max="790" width="11.140625" customWidth="1"/>
    <col min="1033" max="1033" width="5.7109375" customWidth="1"/>
    <col min="1034" max="1034" width="1.7109375" customWidth="1"/>
    <col min="1035" max="1036" width="5.7109375" customWidth="1"/>
    <col min="1037" max="1037" width="1.7109375" customWidth="1"/>
    <col min="1038" max="1038" width="5.7109375" customWidth="1"/>
    <col min="1039" max="1039" width="7.42578125" customWidth="1"/>
    <col min="1040" max="1040" width="9.85546875" customWidth="1"/>
    <col min="1041" max="1041" width="8.85546875" customWidth="1"/>
    <col min="1042" max="1042" width="11.28515625" customWidth="1"/>
    <col min="1043" max="1043" width="0.7109375" customWidth="1"/>
    <col min="1044" max="1044" width="37.28515625" customWidth="1"/>
    <col min="1045" max="1045" width="6.140625" customWidth="1"/>
    <col min="1046" max="1046" width="11.140625" customWidth="1"/>
    <col min="1289" max="1289" width="5.7109375" customWidth="1"/>
    <col min="1290" max="1290" width="1.7109375" customWidth="1"/>
    <col min="1291" max="1292" width="5.7109375" customWidth="1"/>
    <col min="1293" max="1293" width="1.7109375" customWidth="1"/>
    <col min="1294" max="1294" width="5.7109375" customWidth="1"/>
    <col min="1295" max="1295" width="7.42578125" customWidth="1"/>
    <col min="1296" max="1296" width="9.85546875" customWidth="1"/>
    <col min="1297" max="1297" width="8.85546875" customWidth="1"/>
    <col min="1298" max="1298" width="11.28515625" customWidth="1"/>
    <col min="1299" max="1299" width="0.7109375" customWidth="1"/>
    <col min="1300" max="1300" width="37.28515625" customWidth="1"/>
    <col min="1301" max="1301" width="6.140625" customWidth="1"/>
    <col min="1302" max="1302" width="11.140625" customWidth="1"/>
    <col min="1545" max="1545" width="5.7109375" customWidth="1"/>
    <col min="1546" max="1546" width="1.7109375" customWidth="1"/>
    <col min="1547" max="1548" width="5.7109375" customWidth="1"/>
    <col min="1549" max="1549" width="1.7109375" customWidth="1"/>
    <col min="1550" max="1550" width="5.7109375" customWidth="1"/>
    <col min="1551" max="1551" width="7.42578125" customWidth="1"/>
    <col min="1552" max="1552" width="9.85546875" customWidth="1"/>
    <col min="1553" max="1553" width="8.85546875" customWidth="1"/>
    <col min="1554" max="1554" width="11.28515625" customWidth="1"/>
    <col min="1555" max="1555" width="0.7109375" customWidth="1"/>
    <col min="1556" max="1556" width="37.28515625" customWidth="1"/>
    <col min="1557" max="1557" width="6.140625" customWidth="1"/>
    <col min="1558" max="1558" width="11.140625" customWidth="1"/>
    <col min="1801" max="1801" width="5.7109375" customWidth="1"/>
    <col min="1802" max="1802" width="1.7109375" customWidth="1"/>
    <col min="1803" max="1804" width="5.7109375" customWidth="1"/>
    <col min="1805" max="1805" width="1.7109375" customWidth="1"/>
    <col min="1806" max="1806" width="5.7109375" customWidth="1"/>
    <col min="1807" max="1807" width="7.42578125" customWidth="1"/>
    <col min="1808" max="1808" width="9.85546875" customWidth="1"/>
    <col min="1809" max="1809" width="8.85546875" customWidth="1"/>
    <col min="1810" max="1810" width="11.28515625" customWidth="1"/>
    <col min="1811" max="1811" width="0.7109375" customWidth="1"/>
    <col min="1812" max="1812" width="37.28515625" customWidth="1"/>
    <col min="1813" max="1813" width="6.140625" customWidth="1"/>
    <col min="1814" max="1814" width="11.140625" customWidth="1"/>
    <col min="2057" max="2057" width="5.7109375" customWidth="1"/>
    <col min="2058" max="2058" width="1.7109375" customWidth="1"/>
    <col min="2059" max="2060" width="5.7109375" customWidth="1"/>
    <col min="2061" max="2061" width="1.7109375" customWidth="1"/>
    <col min="2062" max="2062" width="5.7109375" customWidth="1"/>
    <col min="2063" max="2063" width="7.42578125" customWidth="1"/>
    <col min="2064" max="2064" width="9.85546875" customWidth="1"/>
    <col min="2065" max="2065" width="8.85546875" customWidth="1"/>
    <col min="2066" max="2066" width="11.28515625" customWidth="1"/>
    <col min="2067" max="2067" width="0.7109375" customWidth="1"/>
    <col min="2068" max="2068" width="37.28515625" customWidth="1"/>
    <col min="2069" max="2069" width="6.140625" customWidth="1"/>
    <col min="2070" max="2070" width="11.140625" customWidth="1"/>
    <col min="2313" max="2313" width="5.7109375" customWidth="1"/>
    <col min="2314" max="2314" width="1.7109375" customWidth="1"/>
    <col min="2315" max="2316" width="5.7109375" customWidth="1"/>
    <col min="2317" max="2317" width="1.7109375" customWidth="1"/>
    <col min="2318" max="2318" width="5.7109375" customWidth="1"/>
    <col min="2319" max="2319" width="7.42578125" customWidth="1"/>
    <col min="2320" max="2320" width="9.85546875" customWidth="1"/>
    <col min="2321" max="2321" width="8.85546875" customWidth="1"/>
    <col min="2322" max="2322" width="11.28515625" customWidth="1"/>
    <col min="2323" max="2323" width="0.7109375" customWidth="1"/>
    <col min="2324" max="2324" width="37.28515625" customWidth="1"/>
    <col min="2325" max="2325" width="6.140625" customWidth="1"/>
    <col min="2326" max="2326" width="11.140625" customWidth="1"/>
    <col min="2569" max="2569" width="5.7109375" customWidth="1"/>
    <col min="2570" max="2570" width="1.7109375" customWidth="1"/>
    <col min="2571" max="2572" width="5.7109375" customWidth="1"/>
    <col min="2573" max="2573" width="1.7109375" customWidth="1"/>
    <col min="2574" max="2574" width="5.7109375" customWidth="1"/>
    <col min="2575" max="2575" width="7.42578125" customWidth="1"/>
    <col min="2576" max="2576" width="9.85546875" customWidth="1"/>
    <col min="2577" max="2577" width="8.85546875" customWidth="1"/>
    <col min="2578" max="2578" width="11.28515625" customWidth="1"/>
    <col min="2579" max="2579" width="0.7109375" customWidth="1"/>
    <col min="2580" max="2580" width="37.28515625" customWidth="1"/>
    <col min="2581" max="2581" width="6.140625" customWidth="1"/>
    <col min="2582" max="2582" width="11.140625" customWidth="1"/>
    <col min="2825" max="2825" width="5.7109375" customWidth="1"/>
    <col min="2826" max="2826" width="1.7109375" customWidth="1"/>
    <col min="2827" max="2828" width="5.7109375" customWidth="1"/>
    <col min="2829" max="2829" width="1.7109375" customWidth="1"/>
    <col min="2830" max="2830" width="5.7109375" customWidth="1"/>
    <col min="2831" max="2831" width="7.42578125" customWidth="1"/>
    <col min="2832" max="2832" width="9.85546875" customWidth="1"/>
    <col min="2833" max="2833" width="8.85546875" customWidth="1"/>
    <col min="2834" max="2834" width="11.28515625" customWidth="1"/>
    <col min="2835" max="2835" width="0.7109375" customWidth="1"/>
    <col min="2836" max="2836" width="37.28515625" customWidth="1"/>
    <col min="2837" max="2837" width="6.140625" customWidth="1"/>
    <col min="2838" max="2838" width="11.140625" customWidth="1"/>
    <col min="3081" max="3081" width="5.7109375" customWidth="1"/>
    <col min="3082" max="3082" width="1.7109375" customWidth="1"/>
    <col min="3083" max="3084" width="5.7109375" customWidth="1"/>
    <col min="3085" max="3085" width="1.7109375" customWidth="1"/>
    <col min="3086" max="3086" width="5.7109375" customWidth="1"/>
    <col min="3087" max="3087" width="7.42578125" customWidth="1"/>
    <col min="3088" max="3088" width="9.85546875" customWidth="1"/>
    <col min="3089" max="3089" width="8.85546875" customWidth="1"/>
    <col min="3090" max="3090" width="11.28515625" customWidth="1"/>
    <col min="3091" max="3091" width="0.7109375" customWidth="1"/>
    <col min="3092" max="3092" width="37.28515625" customWidth="1"/>
    <col min="3093" max="3093" width="6.140625" customWidth="1"/>
    <col min="3094" max="3094" width="11.140625" customWidth="1"/>
    <col min="3337" max="3337" width="5.7109375" customWidth="1"/>
    <col min="3338" max="3338" width="1.7109375" customWidth="1"/>
    <col min="3339" max="3340" width="5.7109375" customWidth="1"/>
    <col min="3341" max="3341" width="1.7109375" customWidth="1"/>
    <col min="3342" max="3342" width="5.7109375" customWidth="1"/>
    <col min="3343" max="3343" width="7.42578125" customWidth="1"/>
    <col min="3344" max="3344" width="9.85546875" customWidth="1"/>
    <col min="3345" max="3345" width="8.85546875" customWidth="1"/>
    <col min="3346" max="3346" width="11.28515625" customWidth="1"/>
    <col min="3347" max="3347" width="0.7109375" customWidth="1"/>
    <col min="3348" max="3348" width="37.28515625" customWidth="1"/>
    <col min="3349" max="3349" width="6.140625" customWidth="1"/>
    <col min="3350" max="3350" width="11.140625" customWidth="1"/>
    <col min="3593" max="3593" width="5.7109375" customWidth="1"/>
    <col min="3594" max="3594" width="1.7109375" customWidth="1"/>
    <col min="3595" max="3596" width="5.7109375" customWidth="1"/>
    <col min="3597" max="3597" width="1.7109375" customWidth="1"/>
    <col min="3598" max="3598" width="5.7109375" customWidth="1"/>
    <col min="3599" max="3599" width="7.42578125" customWidth="1"/>
    <col min="3600" max="3600" width="9.85546875" customWidth="1"/>
    <col min="3601" max="3601" width="8.85546875" customWidth="1"/>
    <col min="3602" max="3602" width="11.28515625" customWidth="1"/>
    <col min="3603" max="3603" width="0.7109375" customWidth="1"/>
    <col min="3604" max="3604" width="37.28515625" customWidth="1"/>
    <col min="3605" max="3605" width="6.140625" customWidth="1"/>
    <col min="3606" max="3606" width="11.140625" customWidth="1"/>
    <col min="3849" max="3849" width="5.7109375" customWidth="1"/>
    <col min="3850" max="3850" width="1.7109375" customWidth="1"/>
    <col min="3851" max="3852" width="5.7109375" customWidth="1"/>
    <col min="3853" max="3853" width="1.7109375" customWidth="1"/>
    <col min="3854" max="3854" width="5.7109375" customWidth="1"/>
    <col min="3855" max="3855" width="7.42578125" customWidth="1"/>
    <col min="3856" max="3856" width="9.85546875" customWidth="1"/>
    <col min="3857" max="3857" width="8.85546875" customWidth="1"/>
    <col min="3858" max="3858" width="11.28515625" customWidth="1"/>
    <col min="3859" max="3859" width="0.7109375" customWidth="1"/>
    <col min="3860" max="3860" width="37.28515625" customWidth="1"/>
    <col min="3861" max="3861" width="6.140625" customWidth="1"/>
    <col min="3862" max="3862" width="11.140625" customWidth="1"/>
    <col min="4105" max="4105" width="5.7109375" customWidth="1"/>
    <col min="4106" max="4106" width="1.7109375" customWidth="1"/>
    <col min="4107" max="4108" width="5.7109375" customWidth="1"/>
    <col min="4109" max="4109" width="1.7109375" customWidth="1"/>
    <col min="4110" max="4110" width="5.7109375" customWidth="1"/>
    <col min="4111" max="4111" width="7.42578125" customWidth="1"/>
    <col min="4112" max="4112" width="9.85546875" customWidth="1"/>
    <col min="4113" max="4113" width="8.85546875" customWidth="1"/>
    <col min="4114" max="4114" width="11.28515625" customWidth="1"/>
    <col min="4115" max="4115" width="0.7109375" customWidth="1"/>
    <col min="4116" max="4116" width="37.28515625" customWidth="1"/>
    <col min="4117" max="4117" width="6.140625" customWidth="1"/>
    <col min="4118" max="4118" width="11.140625" customWidth="1"/>
    <col min="4361" max="4361" width="5.7109375" customWidth="1"/>
    <col min="4362" max="4362" width="1.7109375" customWidth="1"/>
    <col min="4363" max="4364" width="5.7109375" customWidth="1"/>
    <col min="4365" max="4365" width="1.7109375" customWidth="1"/>
    <col min="4366" max="4366" width="5.7109375" customWidth="1"/>
    <col min="4367" max="4367" width="7.42578125" customWidth="1"/>
    <col min="4368" max="4368" width="9.85546875" customWidth="1"/>
    <col min="4369" max="4369" width="8.85546875" customWidth="1"/>
    <col min="4370" max="4370" width="11.28515625" customWidth="1"/>
    <col min="4371" max="4371" width="0.7109375" customWidth="1"/>
    <col min="4372" max="4372" width="37.28515625" customWidth="1"/>
    <col min="4373" max="4373" width="6.140625" customWidth="1"/>
    <col min="4374" max="4374" width="11.140625" customWidth="1"/>
    <col min="4617" max="4617" width="5.7109375" customWidth="1"/>
    <col min="4618" max="4618" width="1.7109375" customWidth="1"/>
    <col min="4619" max="4620" width="5.7109375" customWidth="1"/>
    <col min="4621" max="4621" width="1.7109375" customWidth="1"/>
    <col min="4622" max="4622" width="5.7109375" customWidth="1"/>
    <col min="4623" max="4623" width="7.42578125" customWidth="1"/>
    <col min="4624" max="4624" width="9.85546875" customWidth="1"/>
    <col min="4625" max="4625" width="8.85546875" customWidth="1"/>
    <col min="4626" max="4626" width="11.28515625" customWidth="1"/>
    <col min="4627" max="4627" width="0.7109375" customWidth="1"/>
    <col min="4628" max="4628" width="37.28515625" customWidth="1"/>
    <col min="4629" max="4629" width="6.140625" customWidth="1"/>
    <col min="4630" max="4630" width="11.140625" customWidth="1"/>
    <col min="4873" max="4873" width="5.7109375" customWidth="1"/>
    <col min="4874" max="4874" width="1.7109375" customWidth="1"/>
    <col min="4875" max="4876" width="5.7109375" customWidth="1"/>
    <col min="4877" max="4877" width="1.7109375" customWidth="1"/>
    <col min="4878" max="4878" width="5.7109375" customWidth="1"/>
    <col min="4879" max="4879" width="7.42578125" customWidth="1"/>
    <col min="4880" max="4880" width="9.85546875" customWidth="1"/>
    <col min="4881" max="4881" width="8.85546875" customWidth="1"/>
    <col min="4882" max="4882" width="11.28515625" customWidth="1"/>
    <col min="4883" max="4883" width="0.7109375" customWidth="1"/>
    <col min="4884" max="4884" width="37.28515625" customWidth="1"/>
    <col min="4885" max="4885" width="6.140625" customWidth="1"/>
    <col min="4886" max="4886" width="11.140625" customWidth="1"/>
    <col min="5129" max="5129" width="5.7109375" customWidth="1"/>
    <col min="5130" max="5130" width="1.7109375" customWidth="1"/>
    <col min="5131" max="5132" width="5.7109375" customWidth="1"/>
    <col min="5133" max="5133" width="1.7109375" customWidth="1"/>
    <col min="5134" max="5134" width="5.7109375" customWidth="1"/>
    <col min="5135" max="5135" width="7.42578125" customWidth="1"/>
    <col min="5136" max="5136" width="9.85546875" customWidth="1"/>
    <col min="5137" max="5137" width="8.85546875" customWidth="1"/>
    <col min="5138" max="5138" width="11.28515625" customWidth="1"/>
    <col min="5139" max="5139" width="0.7109375" customWidth="1"/>
    <col min="5140" max="5140" width="37.28515625" customWidth="1"/>
    <col min="5141" max="5141" width="6.140625" customWidth="1"/>
    <col min="5142" max="5142" width="11.140625" customWidth="1"/>
    <col min="5385" max="5385" width="5.7109375" customWidth="1"/>
    <col min="5386" max="5386" width="1.7109375" customWidth="1"/>
    <col min="5387" max="5388" width="5.7109375" customWidth="1"/>
    <col min="5389" max="5389" width="1.7109375" customWidth="1"/>
    <col min="5390" max="5390" width="5.7109375" customWidth="1"/>
    <col min="5391" max="5391" width="7.42578125" customWidth="1"/>
    <col min="5392" max="5392" width="9.85546875" customWidth="1"/>
    <col min="5393" max="5393" width="8.85546875" customWidth="1"/>
    <col min="5394" max="5394" width="11.28515625" customWidth="1"/>
    <col min="5395" max="5395" width="0.7109375" customWidth="1"/>
    <col min="5396" max="5396" width="37.28515625" customWidth="1"/>
    <col min="5397" max="5397" width="6.140625" customWidth="1"/>
    <col min="5398" max="5398" width="11.140625" customWidth="1"/>
    <col min="5641" max="5641" width="5.7109375" customWidth="1"/>
    <col min="5642" max="5642" width="1.7109375" customWidth="1"/>
    <col min="5643" max="5644" width="5.7109375" customWidth="1"/>
    <col min="5645" max="5645" width="1.7109375" customWidth="1"/>
    <col min="5646" max="5646" width="5.7109375" customWidth="1"/>
    <col min="5647" max="5647" width="7.42578125" customWidth="1"/>
    <col min="5648" max="5648" width="9.85546875" customWidth="1"/>
    <col min="5649" max="5649" width="8.85546875" customWidth="1"/>
    <col min="5650" max="5650" width="11.28515625" customWidth="1"/>
    <col min="5651" max="5651" width="0.7109375" customWidth="1"/>
    <col min="5652" max="5652" width="37.28515625" customWidth="1"/>
    <col min="5653" max="5653" width="6.140625" customWidth="1"/>
    <col min="5654" max="5654" width="11.140625" customWidth="1"/>
    <col min="5897" max="5897" width="5.7109375" customWidth="1"/>
    <col min="5898" max="5898" width="1.7109375" customWidth="1"/>
    <col min="5899" max="5900" width="5.7109375" customWidth="1"/>
    <col min="5901" max="5901" width="1.7109375" customWidth="1"/>
    <col min="5902" max="5902" width="5.7109375" customWidth="1"/>
    <col min="5903" max="5903" width="7.42578125" customWidth="1"/>
    <col min="5904" max="5904" width="9.85546875" customWidth="1"/>
    <col min="5905" max="5905" width="8.85546875" customWidth="1"/>
    <col min="5906" max="5906" width="11.28515625" customWidth="1"/>
    <col min="5907" max="5907" width="0.7109375" customWidth="1"/>
    <col min="5908" max="5908" width="37.28515625" customWidth="1"/>
    <col min="5909" max="5909" width="6.140625" customWidth="1"/>
    <col min="5910" max="5910" width="11.140625" customWidth="1"/>
    <col min="6153" max="6153" width="5.7109375" customWidth="1"/>
    <col min="6154" max="6154" width="1.7109375" customWidth="1"/>
    <col min="6155" max="6156" width="5.7109375" customWidth="1"/>
    <col min="6157" max="6157" width="1.7109375" customWidth="1"/>
    <col min="6158" max="6158" width="5.7109375" customWidth="1"/>
    <col min="6159" max="6159" width="7.42578125" customWidth="1"/>
    <col min="6160" max="6160" width="9.85546875" customWidth="1"/>
    <col min="6161" max="6161" width="8.85546875" customWidth="1"/>
    <col min="6162" max="6162" width="11.28515625" customWidth="1"/>
    <col min="6163" max="6163" width="0.7109375" customWidth="1"/>
    <col min="6164" max="6164" width="37.28515625" customWidth="1"/>
    <col min="6165" max="6165" width="6.140625" customWidth="1"/>
    <col min="6166" max="6166" width="11.140625" customWidth="1"/>
    <col min="6409" max="6409" width="5.7109375" customWidth="1"/>
    <col min="6410" max="6410" width="1.7109375" customWidth="1"/>
    <col min="6411" max="6412" width="5.7109375" customWidth="1"/>
    <col min="6413" max="6413" width="1.7109375" customWidth="1"/>
    <col min="6414" max="6414" width="5.7109375" customWidth="1"/>
    <col min="6415" max="6415" width="7.42578125" customWidth="1"/>
    <col min="6416" max="6416" width="9.85546875" customWidth="1"/>
    <col min="6417" max="6417" width="8.85546875" customWidth="1"/>
    <col min="6418" max="6418" width="11.28515625" customWidth="1"/>
    <col min="6419" max="6419" width="0.7109375" customWidth="1"/>
    <col min="6420" max="6420" width="37.28515625" customWidth="1"/>
    <col min="6421" max="6421" width="6.140625" customWidth="1"/>
    <col min="6422" max="6422" width="11.140625" customWidth="1"/>
    <col min="6665" max="6665" width="5.7109375" customWidth="1"/>
    <col min="6666" max="6666" width="1.7109375" customWidth="1"/>
    <col min="6667" max="6668" width="5.7109375" customWidth="1"/>
    <col min="6669" max="6669" width="1.7109375" customWidth="1"/>
    <col min="6670" max="6670" width="5.7109375" customWidth="1"/>
    <col min="6671" max="6671" width="7.42578125" customWidth="1"/>
    <col min="6672" max="6672" width="9.85546875" customWidth="1"/>
    <col min="6673" max="6673" width="8.85546875" customWidth="1"/>
    <col min="6674" max="6674" width="11.28515625" customWidth="1"/>
    <col min="6675" max="6675" width="0.7109375" customWidth="1"/>
    <col min="6676" max="6676" width="37.28515625" customWidth="1"/>
    <col min="6677" max="6677" width="6.140625" customWidth="1"/>
    <col min="6678" max="6678" width="11.140625" customWidth="1"/>
    <col min="6921" max="6921" width="5.7109375" customWidth="1"/>
    <col min="6922" max="6922" width="1.7109375" customWidth="1"/>
    <col min="6923" max="6924" width="5.7109375" customWidth="1"/>
    <col min="6925" max="6925" width="1.7109375" customWidth="1"/>
    <col min="6926" max="6926" width="5.7109375" customWidth="1"/>
    <col min="6927" max="6927" width="7.42578125" customWidth="1"/>
    <col min="6928" max="6928" width="9.85546875" customWidth="1"/>
    <col min="6929" max="6929" width="8.85546875" customWidth="1"/>
    <col min="6930" max="6930" width="11.28515625" customWidth="1"/>
    <col min="6931" max="6931" width="0.7109375" customWidth="1"/>
    <col min="6932" max="6932" width="37.28515625" customWidth="1"/>
    <col min="6933" max="6933" width="6.140625" customWidth="1"/>
    <col min="6934" max="6934" width="11.140625" customWidth="1"/>
    <col min="7177" max="7177" width="5.7109375" customWidth="1"/>
    <col min="7178" max="7178" width="1.7109375" customWidth="1"/>
    <col min="7179" max="7180" width="5.7109375" customWidth="1"/>
    <col min="7181" max="7181" width="1.7109375" customWidth="1"/>
    <col min="7182" max="7182" width="5.7109375" customWidth="1"/>
    <col min="7183" max="7183" width="7.42578125" customWidth="1"/>
    <col min="7184" max="7184" width="9.85546875" customWidth="1"/>
    <col min="7185" max="7185" width="8.85546875" customWidth="1"/>
    <col min="7186" max="7186" width="11.28515625" customWidth="1"/>
    <col min="7187" max="7187" width="0.7109375" customWidth="1"/>
    <col min="7188" max="7188" width="37.28515625" customWidth="1"/>
    <col min="7189" max="7189" width="6.140625" customWidth="1"/>
    <col min="7190" max="7190" width="11.140625" customWidth="1"/>
    <col min="7433" max="7433" width="5.7109375" customWidth="1"/>
    <col min="7434" max="7434" width="1.7109375" customWidth="1"/>
    <col min="7435" max="7436" width="5.7109375" customWidth="1"/>
    <col min="7437" max="7437" width="1.7109375" customWidth="1"/>
    <col min="7438" max="7438" width="5.7109375" customWidth="1"/>
    <col min="7439" max="7439" width="7.42578125" customWidth="1"/>
    <col min="7440" max="7440" width="9.85546875" customWidth="1"/>
    <col min="7441" max="7441" width="8.85546875" customWidth="1"/>
    <col min="7442" max="7442" width="11.28515625" customWidth="1"/>
    <col min="7443" max="7443" width="0.7109375" customWidth="1"/>
    <col min="7444" max="7444" width="37.28515625" customWidth="1"/>
    <col min="7445" max="7445" width="6.140625" customWidth="1"/>
    <col min="7446" max="7446" width="11.140625" customWidth="1"/>
    <col min="7689" max="7689" width="5.7109375" customWidth="1"/>
    <col min="7690" max="7690" width="1.7109375" customWidth="1"/>
    <col min="7691" max="7692" width="5.7109375" customWidth="1"/>
    <col min="7693" max="7693" width="1.7109375" customWidth="1"/>
    <col min="7694" max="7694" width="5.7109375" customWidth="1"/>
    <col min="7695" max="7695" width="7.42578125" customWidth="1"/>
    <col min="7696" max="7696" width="9.85546875" customWidth="1"/>
    <col min="7697" max="7697" width="8.85546875" customWidth="1"/>
    <col min="7698" max="7698" width="11.28515625" customWidth="1"/>
    <col min="7699" max="7699" width="0.7109375" customWidth="1"/>
    <col min="7700" max="7700" width="37.28515625" customWidth="1"/>
    <col min="7701" max="7701" width="6.140625" customWidth="1"/>
    <col min="7702" max="7702" width="11.140625" customWidth="1"/>
    <col min="7945" max="7945" width="5.7109375" customWidth="1"/>
    <col min="7946" max="7946" width="1.7109375" customWidth="1"/>
    <col min="7947" max="7948" width="5.7109375" customWidth="1"/>
    <col min="7949" max="7949" width="1.7109375" customWidth="1"/>
    <col min="7950" max="7950" width="5.7109375" customWidth="1"/>
    <col min="7951" max="7951" width="7.42578125" customWidth="1"/>
    <col min="7952" max="7952" width="9.85546875" customWidth="1"/>
    <col min="7953" max="7953" width="8.85546875" customWidth="1"/>
    <col min="7954" max="7954" width="11.28515625" customWidth="1"/>
    <col min="7955" max="7955" width="0.7109375" customWidth="1"/>
    <col min="7956" max="7956" width="37.28515625" customWidth="1"/>
    <col min="7957" max="7957" width="6.140625" customWidth="1"/>
    <col min="7958" max="7958" width="11.140625" customWidth="1"/>
    <col min="8201" max="8201" width="5.7109375" customWidth="1"/>
    <col min="8202" max="8202" width="1.7109375" customWidth="1"/>
    <col min="8203" max="8204" width="5.7109375" customWidth="1"/>
    <col min="8205" max="8205" width="1.7109375" customWidth="1"/>
    <col min="8206" max="8206" width="5.7109375" customWidth="1"/>
    <col min="8207" max="8207" width="7.42578125" customWidth="1"/>
    <col min="8208" max="8208" width="9.85546875" customWidth="1"/>
    <col min="8209" max="8209" width="8.85546875" customWidth="1"/>
    <col min="8210" max="8210" width="11.28515625" customWidth="1"/>
    <col min="8211" max="8211" width="0.7109375" customWidth="1"/>
    <col min="8212" max="8212" width="37.28515625" customWidth="1"/>
    <col min="8213" max="8213" width="6.140625" customWidth="1"/>
    <col min="8214" max="8214" width="11.140625" customWidth="1"/>
    <col min="8457" max="8457" width="5.7109375" customWidth="1"/>
    <col min="8458" max="8458" width="1.7109375" customWidth="1"/>
    <col min="8459" max="8460" width="5.7109375" customWidth="1"/>
    <col min="8461" max="8461" width="1.7109375" customWidth="1"/>
    <col min="8462" max="8462" width="5.7109375" customWidth="1"/>
    <col min="8463" max="8463" width="7.42578125" customWidth="1"/>
    <col min="8464" max="8464" width="9.85546875" customWidth="1"/>
    <col min="8465" max="8465" width="8.85546875" customWidth="1"/>
    <col min="8466" max="8466" width="11.28515625" customWidth="1"/>
    <col min="8467" max="8467" width="0.7109375" customWidth="1"/>
    <col min="8468" max="8468" width="37.28515625" customWidth="1"/>
    <col min="8469" max="8469" width="6.140625" customWidth="1"/>
    <col min="8470" max="8470" width="11.140625" customWidth="1"/>
    <col min="8713" max="8713" width="5.7109375" customWidth="1"/>
    <col min="8714" max="8714" width="1.7109375" customWidth="1"/>
    <col min="8715" max="8716" width="5.7109375" customWidth="1"/>
    <col min="8717" max="8717" width="1.7109375" customWidth="1"/>
    <col min="8718" max="8718" width="5.7109375" customWidth="1"/>
    <col min="8719" max="8719" width="7.42578125" customWidth="1"/>
    <col min="8720" max="8720" width="9.85546875" customWidth="1"/>
    <col min="8721" max="8721" width="8.85546875" customWidth="1"/>
    <col min="8722" max="8722" width="11.28515625" customWidth="1"/>
    <col min="8723" max="8723" width="0.7109375" customWidth="1"/>
    <col min="8724" max="8724" width="37.28515625" customWidth="1"/>
    <col min="8725" max="8725" width="6.140625" customWidth="1"/>
    <col min="8726" max="8726" width="11.140625" customWidth="1"/>
    <col min="8969" max="8969" width="5.7109375" customWidth="1"/>
    <col min="8970" max="8970" width="1.7109375" customWidth="1"/>
    <col min="8971" max="8972" width="5.7109375" customWidth="1"/>
    <col min="8973" max="8973" width="1.7109375" customWidth="1"/>
    <col min="8974" max="8974" width="5.7109375" customWidth="1"/>
    <col min="8975" max="8975" width="7.42578125" customWidth="1"/>
    <col min="8976" max="8976" width="9.85546875" customWidth="1"/>
    <col min="8977" max="8977" width="8.85546875" customWidth="1"/>
    <col min="8978" max="8978" width="11.28515625" customWidth="1"/>
    <col min="8979" max="8979" width="0.7109375" customWidth="1"/>
    <col min="8980" max="8980" width="37.28515625" customWidth="1"/>
    <col min="8981" max="8981" width="6.140625" customWidth="1"/>
    <col min="8982" max="8982" width="11.140625" customWidth="1"/>
    <col min="9225" max="9225" width="5.7109375" customWidth="1"/>
    <col min="9226" max="9226" width="1.7109375" customWidth="1"/>
    <col min="9227" max="9228" width="5.7109375" customWidth="1"/>
    <col min="9229" max="9229" width="1.7109375" customWidth="1"/>
    <col min="9230" max="9230" width="5.7109375" customWidth="1"/>
    <col min="9231" max="9231" width="7.42578125" customWidth="1"/>
    <col min="9232" max="9232" width="9.85546875" customWidth="1"/>
    <col min="9233" max="9233" width="8.85546875" customWidth="1"/>
    <col min="9234" max="9234" width="11.28515625" customWidth="1"/>
    <col min="9235" max="9235" width="0.7109375" customWidth="1"/>
    <col min="9236" max="9236" width="37.28515625" customWidth="1"/>
    <col min="9237" max="9237" width="6.140625" customWidth="1"/>
    <col min="9238" max="9238" width="11.140625" customWidth="1"/>
    <col min="9481" max="9481" width="5.7109375" customWidth="1"/>
    <col min="9482" max="9482" width="1.7109375" customWidth="1"/>
    <col min="9483" max="9484" width="5.7109375" customWidth="1"/>
    <col min="9485" max="9485" width="1.7109375" customWidth="1"/>
    <col min="9486" max="9486" width="5.7109375" customWidth="1"/>
    <col min="9487" max="9487" width="7.42578125" customWidth="1"/>
    <col min="9488" max="9488" width="9.85546875" customWidth="1"/>
    <col min="9489" max="9489" width="8.85546875" customWidth="1"/>
    <col min="9490" max="9490" width="11.28515625" customWidth="1"/>
    <col min="9491" max="9491" width="0.7109375" customWidth="1"/>
    <col min="9492" max="9492" width="37.28515625" customWidth="1"/>
    <col min="9493" max="9493" width="6.140625" customWidth="1"/>
    <col min="9494" max="9494" width="11.140625" customWidth="1"/>
    <col min="9737" max="9737" width="5.7109375" customWidth="1"/>
    <col min="9738" max="9738" width="1.7109375" customWidth="1"/>
    <col min="9739" max="9740" width="5.7109375" customWidth="1"/>
    <col min="9741" max="9741" width="1.7109375" customWidth="1"/>
    <col min="9742" max="9742" width="5.7109375" customWidth="1"/>
    <col min="9743" max="9743" width="7.42578125" customWidth="1"/>
    <col min="9744" max="9744" width="9.85546875" customWidth="1"/>
    <col min="9745" max="9745" width="8.85546875" customWidth="1"/>
    <col min="9746" max="9746" width="11.28515625" customWidth="1"/>
    <col min="9747" max="9747" width="0.7109375" customWidth="1"/>
    <col min="9748" max="9748" width="37.28515625" customWidth="1"/>
    <col min="9749" max="9749" width="6.140625" customWidth="1"/>
    <col min="9750" max="9750" width="11.140625" customWidth="1"/>
    <col min="9993" max="9993" width="5.7109375" customWidth="1"/>
    <col min="9994" max="9994" width="1.7109375" customWidth="1"/>
    <col min="9995" max="9996" width="5.7109375" customWidth="1"/>
    <col min="9997" max="9997" width="1.7109375" customWidth="1"/>
    <col min="9998" max="9998" width="5.7109375" customWidth="1"/>
    <col min="9999" max="9999" width="7.42578125" customWidth="1"/>
    <col min="10000" max="10000" width="9.85546875" customWidth="1"/>
    <col min="10001" max="10001" width="8.85546875" customWidth="1"/>
    <col min="10002" max="10002" width="11.28515625" customWidth="1"/>
    <col min="10003" max="10003" width="0.7109375" customWidth="1"/>
    <col min="10004" max="10004" width="37.28515625" customWidth="1"/>
    <col min="10005" max="10005" width="6.140625" customWidth="1"/>
    <col min="10006" max="10006" width="11.140625" customWidth="1"/>
    <col min="10249" max="10249" width="5.7109375" customWidth="1"/>
    <col min="10250" max="10250" width="1.7109375" customWidth="1"/>
    <col min="10251" max="10252" width="5.7109375" customWidth="1"/>
    <col min="10253" max="10253" width="1.7109375" customWidth="1"/>
    <col min="10254" max="10254" width="5.7109375" customWidth="1"/>
    <col min="10255" max="10255" width="7.42578125" customWidth="1"/>
    <col min="10256" max="10256" width="9.85546875" customWidth="1"/>
    <col min="10257" max="10257" width="8.85546875" customWidth="1"/>
    <col min="10258" max="10258" width="11.28515625" customWidth="1"/>
    <col min="10259" max="10259" width="0.7109375" customWidth="1"/>
    <col min="10260" max="10260" width="37.28515625" customWidth="1"/>
    <col min="10261" max="10261" width="6.140625" customWidth="1"/>
    <col min="10262" max="10262" width="11.140625" customWidth="1"/>
    <col min="10505" max="10505" width="5.7109375" customWidth="1"/>
    <col min="10506" max="10506" width="1.7109375" customWidth="1"/>
    <col min="10507" max="10508" width="5.7109375" customWidth="1"/>
    <col min="10509" max="10509" width="1.7109375" customWidth="1"/>
    <col min="10510" max="10510" width="5.7109375" customWidth="1"/>
    <col min="10511" max="10511" width="7.42578125" customWidth="1"/>
    <col min="10512" max="10512" width="9.85546875" customWidth="1"/>
    <col min="10513" max="10513" width="8.85546875" customWidth="1"/>
    <col min="10514" max="10514" width="11.28515625" customWidth="1"/>
    <col min="10515" max="10515" width="0.7109375" customWidth="1"/>
    <col min="10516" max="10516" width="37.28515625" customWidth="1"/>
    <col min="10517" max="10517" width="6.140625" customWidth="1"/>
    <col min="10518" max="10518" width="11.140625" customWidth="1"/>
    <col min="10761" max="10761" width="5.7109375" customWidth="1"/>
    <col min="10762" max="10762" width="1.7109375" customWidth="1"/>
    <col min="10763" max="10764" width="5.7109375" customWidth="1"/>
    <col min="10765" max="10765" width="1.7109375" customWidth="1"/>
    <col min="10766" max="10766" width="5.7109375" customWidth="1"/>
    <col min="10767" max="10767" width="7.42578125" customWidth="1"/>
    <col min="10768" max="10768" width="9.85546875" customWidth="1"/>
    <col min="10769" max="10769" width="8.85546875" customWidth="1"/>
    <col min="10770" max="10770" width="11.28515625" customWidth="1"/>
    <col min="10771" max="10771" width="0.7109375" customWidth="1"/>
    <col min="10772" max="10772" width="37.28515625" customWidth="1"/>
    <col min="10773" max="10773" width="6.140625" customWidth="1"/>
    <col min="10774" max="10774" width="11.140625" customWidth="1"/>
    <col min="11017" max="11017" width="5.7109375" customWidth="1"/>
    <col min="11018" max="11018" width="1.7109375" customWidth="1"/>
    <col min="11019" max="11020" width="5.7109375" customWidth="1"/>
    <col min="11021" max="11021" width="1.7109375" customWidth="1"/>
    <col min="11022" max="11022" width="5.7109375" customWidth="1"/>
    <col min="11023" max="11023" width="7.42578125" customWidth="1"/>
    <col min="11024" max="11024" width="9.85546875" customWidth="1"/>
    <col min="11025" max="11025" width="8.85546875" customWidth="1"/>
    <col min="11026" max="11026" width="11.28515625" customWidth="1"/>
    <col min="11027" max="11027" width="0.7109375" customWidth="1"/>
    <col min="11028" max="11028" width="37.28515625" customWidth="1"/>
    <col min="11029" max="11029" width="6.140625" customWidth="1"/>
    <col min="11030" max="11030" width="11.140625" customWidth="1"/>
    <col min="11273" max="11273" width="5.7109375" customWidth="1"/>
    <col min="11274" max="11274" width="1.7109375" customWidth="1"/>
    <col min="11275" max="11276" width="5.7109375" customWidth="1"/>
    <col min="11277" max="11277" width="1.7109375" customWidth="1"/>
    <col min="11278" max="11278" width="5.7109375" customWidth="1"/>
    <col min="11279" max="11279" width="7.42578125" customWidth="1"/>
    <col min="11280" max="11280" width="9.85546875" customWidth="1"/>
    <col min="11281" max="11281" width="8.85546875" customWidth="1"/>
    <col min="11282" max="11282" width="11.28515625" customWidth="1"/>
    <col min="11283" max="11283" width="0.7109375" customWidth="1"/>
    <col min="11284" max="11284" width="37.28515625" customWidth="1"/>
    <col min="11285" max="11285" width="6.140625" customWidth="1"/>
    <col min="11286" max="11286" width="11.140625" customWidth="1"/>
    <col min="11529" max="11529" width="5.7109375" customWidth="1"/>
    <col min="11530" max="11530" width="1.7109375" customWidth="1"/>
    <col min="11531" max="11532" width="5.7109375" customWidth="1"/>
    <col min="11533" max="11533" width="1.7109375" customWidth="1"/>
    <col min="11534" max="11534" width="5.7109375" customWidth="1"/>
    <col min="11535" max="11535" width="7.42578125" customWidth="1"/>
    <col min="11536" max="11536" width="9.85546875" customWidth="1"/>
    <col min="11537" max="11537" width="8.85546875" customWidth="1"/>
    <col min="11538" max="11538" width="11.28515625" customWidth="1"/>
    <col min="11539" max="11539" width="0.7109375" customWidth="1"/>
    <col min="11540" max="11540" width="37.28515625" customWidth="1"/>
    <col min="11541" max="11541" width="6.140625" customWidth="1"/>
    <col min="11542" max="11542" width="11.140625" customWidth="1"/>
    <col min="11785" max="11785" width="5.7109375" customWidth="1"/>
    <col min="11786" max="11786" width="1.7109375" customWidth="1"/>
    <col min="11787" max="11788" width="5.7109375" customWidth="1"/>
    <col min="11789" max="11789" width="1.7109375" customWidth="1"/>
    <col min="11790" max="11790" width="5.7109375" customWidth="1"/>
    <col min="11791" max="11791" width="7.42578125" customWidth="1"/>
    <col min="11792" max="11792" width="9.85546875" customWidth="1"/>
    <col min="11793" max="11793" width="8.85546875" customWidth="1"/>
    <col min="11794" max="11794" width="11.28515625" customWidth="1"/>
    <col min="11795" max="11795" width="0.7109375" customWidth="1"/>
    <col min="11796" max="11796" width="37.28515625" customWidth="1"/>
    <col min="11797" max="11797" width="6.140625" customWidth="1"/>
    <col min="11798" max="11798" width="11.140625" customWidth="1"/>
    <col min="12041" max="12041" width="5.7109375" customWidth="1"/>
    <col min="12042" max="12042" width="1.7109375" customWidth="1"/>
    <col min="12043" max="12044" width="5.7109375" customWidth="1"/>
    <col min="12045" max="12045" width="1.7109375" customWidth="1"/>
    <col min="12046" max="12046" width="5.7109375" customWidth="1"/>
    <col min="12047" max="12047" width="7.42578125" customWidth="1"/>
    <col min="12048" max="12048" width="9.85546875" customWidth="1"/>
    <col min="12049" max="12049" width="8.85546875" customWidth="1"/>
    <col min="12050" max="12050" width="11.28515625" customWidth="1"/>
    <col min="12051" max="12051" width="0.7109375" customWidth="1"/>
    <col min="12052" max="12052" width="37.28515625" customWidth="1"/>
    <col min="12053" max="12053" width="6.140625" customWidth="1"/>
    <col min="12054" max="12054" width="11.140625" customWidth="1"/>
    <col min="12297" max="12297" width="5.7109375" customWidth="1"/>
    <col min="12298" max="12298" width="1.7109375" customWidth="1"/>
    <col min="12299" max="12300" width="5.7109375" customWidth="1"/>
    <col min="12301" max="12301" width="1.7109375" customWidth="1"/>
    <col min="12302" max="12302" width="5.7109375" customWidth="1"/>
    <col min="12303" max="12303" width="7.42578125" customWidth="1"/>
    <col min="12304" max="12304" width="9.85546875" customWidth="1"/>
    <col min="12305" max="12305" width="8.85546875" customWidth="1"/>
    <col min="12306" max="12306" width="11.28515625" customWidth="1"/>
    <col min="12307" max="12307" width="0.7109375" customWidth="1"/>
    <col min="12308" max="12308" width="37.28515625" customWidth="1"/>
    <col min="12309" max="12309" width="6.140625" customWidth="1"/>
    <col min="12310" max="12310" width="11.140625" customWidth="1"/>
    <col min="12553" max="12553" width="5.7109375" customWidth="1"/>
    <col min="12554" max="12554" width="1.7109375" customWidth="1"/>
    <col min="12555" max="12556" width="5.7109375" customWidth="1"/>
    <col min="12557" max="12557" width="1.7109375" customWidth="1"/>
    <col min="12558" max="12558" width="5.7109375" customWidth="1"/>
    <col min="12559" max="12559" width="7.42578125" customWidth="1"/>
    <col min="12560" max="12560" width="9.85546875" customWidth="1"/>
    <col min="12561" max="12561" width="8.85546875" customWidth="1"/>
    <col min="12562" max="12562" width="11.28515625" customWidth="1"/>
    <col min="12563" max="12563" width="0.7109375" customWidth="1"/>
    <col min="12564" max="12564" width="37.28515625" customWidth="1"/>
    <col min="12565" max="12565" width="6.140625" customWidth="1"/>
    <col min="12566" max="12566" width="11.140625" customWidth="1"/>
    <col min="12809" max="12809" width="5.7109375" customWidth="1"/>
    <col min="12810" max="12810" width="1.7109375" customWidth="1"/>
    <col min="12811" max="12812" width="5.7109375" customWidth="1"/>
    <col min="12813" max="12813" width="1.7109375" customWidth="1"/>
    <col min="12814" max="12814" width="5.7109375" customWidth="1"/>
    <col min="12815" max="12815" width="7.42578125" customWidth="1"/>
    <col min="12816" max="12816" width="9.85546875" customWidth="1"/>
    <col min="12817" max="12817" width="8.85546875" customWidth="1"/>
    <col min="12818" max="12818" width="11.28515625" customWidth="1"/>
    <col min="12819" max="12819" width="0.7109375" customWidth="1"/>
    <col min="12820" max="12820" width="37.28515625" customWidth="1"/>
    <col min="12821" max="12821" width="6.140625" customWidth="1"/>
    <col min="12822" max="12822" width="11.140625" customWidth="1"/>
    <col min="13065" max="13065" width="5.7109375" customWidth="1"/>
    <col min="13066" max="13066" width="1.7109375" customWidth="1"/>
    <col min="13067" max="13068" width="5.7109375" customWidth="1"/>
    <col min="13069" max="13069" width="1.7109375" customWidth="1"/>
    <col min="13070" max="13070" width="5.7109375" customWidth="1"/>
    <col min="13071" max="13071" width="7.42578125" customWidth="1"/>
    <col min="13072" max="13072" width="9.85546875" customWidth="1"/>
    <col min="13073" max="13073" width="8.85546875" customWidth="1"/>
    <col min="13074" max="13074" width="11.28515625" customWidth="1"/>
    <col min="13075" max="13075" width="0.7109375" customWidth="1"/>
    <col min="13076" max="13076" width="37.28515625" customWidth="1"/>
    <col min="13077" max="13077" width="6.140625" customWidth="1"/>
    <col min="13078" max="13078" width="11.140625" customWidth="1"/>
    <col min="13321" max="13321" width="5.7109375" customWidth="1"/>
    <col min="13322" max="13322" width="1.7109375" customWidth="1"/>
    <col min="13323" max="13324" width="5.7109375" customWidth="1"/>
    <col min="13325" max="13325" width="1.7109375" customWidth="1"/>
    <col min="13326" max="13326" width="5.7109375" customWidth="1"/>
    <col min="13327" max="13327" width="7.42578125" customWidth="1"/>
    <col min="13328" max="13328" width="9.85546875" customWidth="1"/>
    <col min="13329" max="13329" width="8.85546875" customWidth="1"/>
    <col min="13330" max="13330" width="11.28515625" customWidth="1"/>
    <col min="13331" max="13331" width="0.7109375" customWidth="1"/>
    <col min="13332" max="13332" width="37.28515625" customWidth="1"/>
    <col min="13333" max="13333" width="6.140625" customWidth="1"/>
    <col min="13334" max="13334" width="11.140625" customWidth="1"/>
    <col min="13577" max="13577" width="5.7109375" customWidth="1"/>
    <col min="13578" max="13578" width="1.7109375" customWidth="1"/>
    <col min="13579" max="13580" width="5.7109375" customWidth="1"/>
    <col min="13581" max="13581" width="1.7109375" customWidth="1"/>
    <col min="13582" max="13582" width="5.7109375" customWidth="1"/>
    <col min="13583" max="13583" width="7.42578125" customWidth="1"/>
    <col min="13584" max="13584" width="9.85546875" customWidth="1"/>
    <col min="13585" max="13585" width="8.85546875" customWidth="1"/>
    <col min="13586" max="13586" width="11.28515625" customWidth="1"/>
    <col min="13587" max="13587" width="0.7109375" customWidth="1"/>
    <col min="13588" max="13588" width="37.28515625" customWidth="1"/>
    <col min="13589" max="13589" width="6.140625" customWidth="1"/>
    <col min="13590" max="13590" width="11.140625" customWidth="1"/>
    <col min="13833" max="13833" width="5.7109375" customWidth="1"/>
    <col min="13834" max="13834" width="1.7109375" customWidth="1"/>
    <col min="13835" max="13836" width="5.7109375" customWidth="1"/>
    <col min="13837" max="13837" width="1.7109375" customWidth="1"/>
    <col min="13838" max="13838" width="5.7109375" customWidth="1"/>
    <col min="13839" max="13839" width="7.42578125" customWidth="1"/>
    <col min="13840" max="13840" width="9.85546875" customWidth="1"/>
    <col min="13841" max="13841" width="8.85546875" customWidth="1"/>
    <col min="13842" max="13842" width="11.28515625" customWidth="1"/>
    <col min="13843" max="13843" width="0.7109375" customWidth="1"/>
    <col min="13844" max="13844" width="37.28515625" customWidth="1"/>
    <col min="13845" max="13845" width="6.140625" customWidth="1"/>
    <col min="13846" max="13846" width="11.140625" customWidth="1"/>
    <col min="14089" max="14089" width="5.7109375" customWidth="1"/>
    <col min="14090" max="14090" width="1.7109375" customWidth="1"/>
    <col min="14091" max="14092" width="5.7109375" customWidth="1"/>
    <col min="14093" max="14093" width="1.7109375" customWidth="1"/>
    <col min="14094" max="14094" width="5.7109375" customWidth="1"/>
    <col min="14095" max="14095" width="7.42578125" customWidth="1"/>
    <col min="14096" max="14096" width="9.85546875" customWidth="1"/>
    <col min="14097" max="14097" width="8.85546875" customWidth="1"/>
    <col min="14098" max="14098" width="11.28515625" customWidth="1"/>
    <col min="14099" max="14099" width="0.7109375" customWidth="1"/>
    <col min="14100" max="14100" width="37.28515625" customWidth="1"/>
    <col min="14101" max="14101" width="6.140625" customWidth="1"/>
    <col min="14102" max="14102" width="11.140625" customWidth="1"/>
    <col min="14345" max="14345" width="5.7109375" customWidth="1"/>
    <col min="14346" max="14346" width="1.7109375" customWidth="1"/>
    <col min="14347" max="14348" width="5.7109375" customWidth="1"/>
    <col min="14349" max="14349" width="1.7109375" customWidth="1"/>
    <col min="14350" max="14350" width="5.7109375" customWidth="1"/>
    <col min="14351" max="14351" width="7.42578125" customWidth="1"/>
    <col min="14352" max="14352" width="9.85546875" customWidth="1"/>
    <col min="14353" max="14353" width="8.85546875" customWidth="1"/>
    <col min="14354" max="14354" width="11.28515625" customWidth="1"/>
    <col min="14355" max="14355" width="0.7109375" customWidth="1"/>
    <col min="14356" max="14356" width="37.28515625" customWidth="1"/>
    <col min="14357" max="14357" width="6.140625" customWidth="1"/>
    <col min="14358" max="14358" width="11.140625" customWidth="1"/>
    <col min="14601" max="14601" width="5.7109375" customWidth="1"/>
    <col min="14602" max="14602" width="1.7109375" customWidth="1"/>
    <col min="14603" max="14604" width="5.7109375" customWidth="1"/>
    <col min="14605" max="14605" width="1.7109375" customWidth="1"/>
    <col min="14606" max="14606" width="5.7109375" customWidth="1"/>
    <col min="14607" max="14607" width="7.42578125" customWidth="1"/>
    <col min="14608" max="14608" width="9.85546875" customWidth="1"/>
    <col min="14609" max="14609" width="8.85546875" customWidth="1"/>
    <col min="14610" max="14610" width="11.28515625" customWidth="1"/>
    <col min="14611" max="14611" width="0.7109375" customWidth="1"/>
    <col min="14612" max="14612" width="37.28515625" customWidth="1"/>
    <col min="14613" max="14613" width="6.140625" customWidth="1"/>
    <col min="14614" max="14614" width="11.140625" customWidth="1"/>
    <col min="14857" max="14857" width="5.7109375" customWidth="1"/>
    <col min="14858" max="14858" width="1.7109375" customWidth="1"/>
    <col min="14859" max="14860" width="5.7109375" customWidth="1"/>
    <col min="14861" max="14861" width="1.7109375" customWidth="1"/>
    <col min="14862" max="14862" width="5.7109375" customWidth="1"/>
    <col min="14863" max="14863" width="7.42578125" customWidth="1"/>
    <col min="14864" max="14864" width="9.85546875" customWidth="1"/>
    <col min="14865" max="14865" width="8.85546875" customWidth="1"/>
    <col min="14866" max="14866" width="11.28515625" customWidth="1"/>
    <col min="14867" max="14867" width="0.7109375" customWidth="1"/>
    <col min="14868" max="14868" width="37.28515625" customWidth="1"/>
    <col min="14869" max="14869" width="6.140625" customWidth="1"/>
    <col min="14870" max="14870" width="11.140625" customWidth="1"/>
    <col min="15113" max="15113" width="5.7109375" customWidth="1"/>
    <col min="15114" max="15114" width="1.7109375" customWidth="1"/>
    <col min="15115" max="15116" width="5.7109375" customWidth="1"/>
    <col min="15117" max="15117" width="1.7109375" customWidth="1"/>
    <col min="15118" max="15118" width="5.7109375" customWidth="1"/>
    <col min="15119" max="15119" width="7.42578125" customWidth="1"/>
    <col min="15120" max="15120" width="9.85546875" customWidth="1"/>
    <col min="15121" max="15121" width="8.85546875" customWidth="1"/>
    <col min="15122" max="15122" width="11.28515625" customWidth="1"/>
    <col min="15123" max="15123" width="0.7109375" customWidth="1"/>
    <col min="15124" max="15124" width="37.28515625" customWidth="1"/>
    <col min="15125" max="15125" width="6.140625" customWidth="1"/>
    <col min="15126" max="15126" width="11.140625" customWidth="1"/>
    <col min="15369" max="15369" width="5.7109375" customWidth="1"/>
    <col min="15370" max="15370" width="1.7109375" customWidth="1"/>
    <col min="15371" max="15372" width="5.7109375" customWidth="1"/>
    <col min="15373" max="15373" width="1.7109375" customWidth="1"/>
    <col min="15374" max="15374" width="5.7109375" customWidth="1"/>
    <col min="15375" max="15375" width="7.42578125" customWidth="1"/>
    <col min="15376" max="15376" width="9.85546875" customWidth="1"/>
    <col min="15377" max="15377" width="8.85546875" customWidth="1"/>
    <col min="15378" max="15378" width="11.28515625" customWidth="1"/>
    <col min="15379" max="15379" width="0.7109375" customWidth="1"/>
    <col min="15380" max="15380" width="37.28515625" customWidth="1"/>
    <col min="15381" max="15381" width="6.140625" customWidth="1"/>
    <col min="15382" max="15382" width="11.140625" customWidth="1"/>
    <col min="15625" max="15625" width="5.7109375" customWidth="1"/>
    <col min="15626" max="15626" width="1.7109375" customWidth="1"/>
    <col min="15627" max="15628" width="5.7109375" customWidth="1"/>
    <col min="15629" max="15629" width="1.7109375" customWidth="1"/>
    <col min="15630" max="15630" width="5.7109375" customWidth="1"/>
    <col min="15631" max="15631" width="7.42578125" customWidth="1"/>
    <col min="15632" max="15632" width="9.85546875" customWidth="1"/>
    <col min="15633" max="15633" width="8.85546875" customWidth="1"/>
    <col min="15634" max="15634" width="11.28515625" customWidth="1"/>
    <col min="15635" max="15635" width="0.7109375" customWidth="1"/>
    <col min="15636" max="15636" width="37.28515625" customWidth="1"/>
    <col min="15637" max="15637" width="6.140625" customWidth="1"/>
    <col min="15638" max="15638" width="11.140625" customWidth="1"/>
    <col min="15881" max="15881" width="5.7109375" customWidth="1"/>
    <col min="15882" max="15882" width="1.7109375" customWidth="1"/>
    <col min="15883" max="15884" width="5.7109375" customWidth="1"/>
    <col min="15885" max="15885" width="1.7109375" customWidth="1"/>
    <col min="15886" max="15886" width="5.7109375" customWidth="1"/>
    <col min="15887" max="15887" width="7.42578125" customWidth="1"/>
    <col min="15888" max="15888" width="9.85546875" customWidth="1"/>
    <col min="15889" max="15889" width="8.85546875" customWidth="1"/>
    <col min="15890" max="15890" width="11.28515625" customWidth="1"/>
    <col min="15891" max="15891" width="0.7109375" customWidth="1"/>
    <col min="15892" max="15892" width="37.28515625" customWidth="1"/>
    <col min="15893" max="15893" width="6.140625" customWidth="1"/>
    <col min="15894" max="15894" width="11.140625" customWidth="1"/>
    <col min="16137" max="16137" width="5.7109375" customWidth="1"/>
    <col min="16138" max="16138" width="1.7109375" customWidth="1"/>
    <col min="16139" max="16140" width="5.7109375" customWidth="1"/>
    <col min="16141" max="16141" width="1.7109375" customWidth="1"/>
    <col min="16142" max="16142" width="5.7109375" customWidth="1"/>
    <col min="16143" max="16143" width="7.42578125" customWidth="1"/>
    <col min="16144" max="16144" width="9.85546875" customWidth="1"/>
    <col min="16145" max="16145" width="8.85546875" customWidth="1"/>
    <col min="16146" max="16146" width="11.28515625" customWidth="1"/>
    <col min="16147" max="16147" width="0.7109375" customWidth="1"/>
    <col min="16148" max="16148" width="37.28515625" customWidth="1"/>
    <col min="16149" max="16149" width="6.140625" customWidth="1"/>
    <col min="16150" max="16150" width="11.140625" customWidth="1"/>
  </cols>
  <sheetData>
    <row r="1" spans="2:26" s="1" customFormat="1" ht="18" customHeight="1" x14ac:dyDescent="0.2">
      <c r="K1" s="2"/>
      <c r="O1" s="3"/>
      <c r="P1" s="3"/>
      <c r="Q1" s="3"/>
      <c r="R1" s="3"/>
      <c r="S1" s="3"/>
      <c r="T1" s="3"/>
    </row>
    <row r="2" spans="2:26" s="1" customFormat="1" ht="15" customHeight="1" x14ac:dyDescent="0.2">
      <c r="K2" s="2"/>
      <c r="O2" s="3"/>
      <c r="P2" s="3"/>
      <c r="Q2" s="3"/>
      <c r="R2" s="3"/>
      <c r="S2" s="3"/>
      <c r="T2" s="3"/>
      <c r="U2" s="2"/>
      <c r="V2" s="2"/>
      <c r="W2" s="2"/>
      <c r="X2" s="2"/>
      <c r="Y2" s="2"/>
      <c r="Z2" s="2"/>
    </row>
    <row r="3" spans="2:26" s="1" customFormat="1" ht="15" customHeight="1" x14ac:dyDescent="0.2">
      <c r="K3" s="2"/>
      <c r="O3" s="3"/>
      <c r="P3" s="3"/>
      <c r="Q3" s="3"/>
      <c r="R3" s="3"/>
      <c r="S3" s="3"/>
      <c r="T3" s="3"/>
      <c r="U3" s="2"/>
      <c r="V3" s="2"/>
      <c r="W3" s="2"/>
      <c r="X3" s="2"/>
      <c r="Y3" s="2"/>
      <c r="Z3" s="2"/>
    </row>
    <row r="4" spans="2:26" s="1" customFormat="1" ht="15" customHeight="1" x14ac:dyDescent="0.2">
      <c r="G4" s="2"/>
      <c r="H4" s="2"/>
      <c r="I4" s="2"/>
      <c r="J4" s="2"/>
      <c r="K4" s="2"/>
      <c r="L4" s="2"/>
      <c r="M4" s="2"/>
      <c r="N4" s="2"/>
      <c r="O4" s="4"/>
      <c r="P4" s="4"/>
      <c r="Q4" s="4"/>
      <c r="R4" s="4"/>
      <c r="S4" s="4"/>
      <c r="T4" s="4"/>
    </row>
    <row r="5" spans="2:26" s="5" customFormat="1" ht="24.95" customHeight="1" x14ac:dyDescent="0.2">
      <c r="G5" s="61" t="s">
        <v>13</v>
      </c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2:26" s="5" customFormat="1" ht="24.95" customHeight="1" x14ac:dyDescent="0.2">
      <c r="G6" s="6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7"/>
      <c r="V6" s="7"/>
      <c r="W6" s="7"/>
      <c r="X6" s="8"/>
    </row>
    <row r="7" spans="2:26" s="10" customFormat="1" ht="15" customHeight="1" x14ac:dyDescent="0.2">
      <c r="B7" s="60" t="s">
        <v>18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9"/>
      <c r="V7" s="9"/>
      <c r="W7" s="9"/>
    </row>
    <row r="8" spans="2:26" s="10" customFormat="1" ht="15" customHeight="1" x14ac:dyDescent="0.2">
      <c r="B8" s="42" t="s">
        <v>12</v>
      </c>
      <c r="C8" s="42"/>
      <c r="D8" s="42"/>
      <c r="E8" s="45" t="s">
        <v>19</v>
      </c>
      <c r="F8" s="42" t="s">
        <v>9</v>
      </c>
      <c r="G8" s="51" t="s">
        <v>0</v>
      </c>
      <c r="H8" s="51"/>
      <c r="I8" s="51"/>
      <c r="J8" s="51"/>
      <c r="K8" s="51"/>
      <c r="L8" s="51"/>
      <c r="M8" s="52" t="s">
        <v>1</v>
      </c>
      <c r="N8" s="54" t="s">
        <v>17</v>
      </c>
      <c r="O8" s="42" t="s">
        <v>6</v>
      </c>
      <c r="P8" s="45" t="s">
        <v>20</v>
      </c>
      <c r="Q8" s="42" t="s">
        <v>7</v>
      </c>
      <c r="R8" s="63" t="s">
        <v>14</v>
      </c>
      <c r="S8" s="63" t="s">
        <v>15</v>
      </c>
      <c r="T8" s="63" t="s">
        <v>16</v>
      </c>
      <c r="U8" s="9"/>
      <c r="V8" s="9"/>
      <c r="W8" s="9"/>
    </row>
    <row r="9" spans="2:26" s="10" customFormat="1" ht="30" customHeight="1" x14ac:dyDescent="0.2">
      <c r="B9" s="45"/>
      <c r="C9" s="45"/>
      <c r="D9" s="45"/>
      <c r="E9" s="65"/>
      <c r="F9" s="45"/>
      <c r="G9" s="56" t="s">
        <v>2</v>
      </c>
      <c r="H9" s="56"/>
      <c r="I9" s="56"/>
      <c r="J9" s="57" t="s">
        <v>3</v>
      </c>
      <c r="K9" s="57"/>
      <c r="L9" s="57"/>
      <c r="M9" s="57"/>
      <c r="N9" s="62"/>
      <c r="O9" s="45"/>
      <c r="P9" s="65"/>
      <c r="Q9" s="45"/>
      <c r="R9" s="64"/>
      <c r="S9" s="64"/>
      <c r="T9" s="64"/>
    </row>
    <row r="10" spans="2:26" s="12" customFormat="1" ht="24.95" hidden="1" customHeight="1" x14ac:dyDescent="0.2">
      <c r="B10" s="47" t="str">
        <f>'Resumo das Ruas'!B10:R10</f>
        <v>PRIMAVERA 01 - FASE 01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9"/>
      <c r="V10" s="13"/>
    </row>
    <row r="11" spans="2:26" s="12" customFormat="1" ht="33.950000000000003" customHeight="1" x14ac:dyDescent="0.2">
      <c r="B11" s="43" t="s">
        <v>21</v>
      </c>
      <c r="C11" s="44"/>
      <c r="D11" s="44"/>
      <c r="E11" s="21"/>
      <c r="F11" s="22" t="s">
        <v>36</v>
      </c>
      <c r="G11" s="23">
        <v>0</v>
      </c>
      <c r="H11" s="25" t="s">
        <v>4</v>
      </c>
      <c r="I11" s="24">
        <v>0</v>
      </c>
      <c r="J11" s="23">
        <f>'Resumo das Ruas'!H11</f>
        <v>26</v>
      </c>
      <c r="K11" s="26" t="s">
        <v>4</v>
      </c>
      <c r="L11" s="24">
        <f>'Resumo das Ruas'!J11</f>
        <v>28.27</v>
      </c>
      <c r="M11" s="11"/>
      <c r="N11" s="11">
        <f>TRUNC(((((J11*20)+L11)-((G11*20)+I11))),2)</f>
        <v>548.27</v>
      </c>
      <c r="O11" s="11">
        <v>10</v>
      </c>
      <c r="P11" s="11">
        <f>N11*O11</f>
        <v>5482.7</v>
      </c>
      <c r="Q11" s="20" t="s">
        <v>11</v>
      </c>
      <c r="R11" s="21">
        <v>15</v>
      </c>
      <c r="S11" s="21">
        <v>15</v>
      </c>
      <c r="T11" s="21">
        <v>2.5</v>
      </c>
      <c r="V11" s="13"/>
    </row>
    <row r="12" spans="2:26" s="12" customFormat="1" ht="33.950000000000003" customHeight="1" x14ac:dyDescent="0.2">
      <c r="B12" s="43" t="s">
        <v>30</v>
      </c>
      <c r="C12" s="44"/>
      <c r="D12" s="44"/>
      <c r="E12" s="21"/>
      <c r="F12" s="22" t="s">
        <v>37</v>
      </c>
      <c r="G12" s="23">
        <v>0</v>
      </c>
      <c r="H12" s="26" t="s">
        <v>4</v>
      </c>
      <c r="I12" s="24">
        <v>0</v>
      </c>
      <c r="J12" s="23">
        <v>8</v>
      </c>
      <c r="K12" s="26" t="s">
        <v>4</v>
      </c>
      <c r="L12" s="24">
        <v>13.87</v>
      </c>
      <c r="M12" s="11"/>
      <c r="N12" s="11">
        <f t="shared" ref="N12:N16" si="0">TRUNC(((((J12*20)+L12)-((G12*20)+I12))),2)</f>
        <v>173.87</v>
      </c>
      <c r="O12" s="11">
        <v>9</v>
      </c>
      <c r="P12" s="11">
        <f t="shared" ref="P12:P16" si="1">N12*O12</f>
        <v>1564.83</v>
      </c>
      <c r="Q12" s="20" t="s">
        <v>11</v>
      </c>
      <c r="R12" s="21">
        <v>0</v>
      </c>
      <c r="S12" s="21">
        <v>20</v>
      </c>
      <c r="T12" s="21">
        <v>2.5</v>
      </c>
      <c r="V12" s="13"/>
    </row>
    <row r="13" spans="2:26" s="12" customFormat="1" ht="33.950000000000003" customHeight="1" x14ac:dyDescent="0.2">
      <c r="B13" s="43" t="s">
        <v>31</v>
      </c>
      <c r="C13" s="44"/>
      <c r="D13" s="44"/>
      <c r="E13" s="21"/>
      <c r="F13" s="22" t="s">
        <v>38</v>
      </c>
      <c r="G13" s="23">
        <v>0</v>
      </c>
      <c r="H13" s="26" t="s">
        <v>4</v>
      </c>
      <c r="I13" s="24">
        <v>0</v>
      </c>
      <c r="J13" s="23">
        <v>5</v>
      </c>
      <c r="K13" s="26" t="s">
        <v>4</v>
      </c>
      <c r="L13" s="24">
        <v>17.440000000000001</v>
      </c>
      <c r="M13" s="11"/>
      <c r="N13" s="11">
        <f t="shared" si="0"/>
        <v>117.44</v>
      </c>
      <c r="O13" s="11">
        <v>9</v>
      </c>
      <c r="P13" s="11">
        <f t="shared" si="1"/>
        <v>1056.96</v>
      </c>
      <c r="Q13" s="20" t="s">
        <v>11</v>
      </c>
      <c r="R13" s="21">
        <v>0</v>
      </c>
      <c r="S13" s="21">
        <v>20</v>
      </c>
      <c r="T13" s="21">
        <v>2.5</v>
      </c>
      <c r="V13" s="13"/>
    </row>
    <row r="14" spans="2:26" s="12" customFormat="1" ht="33.950000000000003" customHeight="1" x14ac:dyDescent="0.2">
      <c r="B14" s="43" t="s">
        <v>32</v>
      </c>
      <c r="C14" s="44"/>
      <c r="D14" s="44"/>
      <c r="E14" s="21"/>
      <c r="F14" s="22" t="s">
        <v>39</v>
      </c>
      <c r="G14" s="23">
        <v>0</v>
      </c>
      <c r="H14" s="26" t="s">
        <v>4</v>
      </c>
      <c r="I14" s="24">
        <v>0</v>
      </c>
      <c r="J14" s="23">
        <v>3</v>
      </c>
      <c r="K14" s="26" t="s">
        <v>4</v>
      </c>
      <c r="L14" s="24">
        <v>5.39</v>
      </c>
      <c r="M14" s="11"/>
      <c r="N14" s="11">
        <f t="shared" si="0"/>
        <v>65.39</v>
      </c>
      <c r="O14" s="11">
        <v>9</v>
      </c>
      <c r="P14" s="11">
        <f t="shared" si="1"/>
        <v>588.51</v>
      </c>
      <c r="Q14" s="20" t="s">
        <v>11</v>
      </c>
      <c r="R14" s="21">
        <v>0</v>
      </c>
      <c r="S14" s="21">
        <v>20</v>
      </c>
      <c r="T14" s="21">
        <v>2.5</v>
      </c>
      <c r="V14" s="13"/>
    </row>
    <row r="15" spans="2:26" s="12" customFormat="1" ht="33.950000000000003" customHeight="1" x14ac:dyDescent="0.2">
      <c r="B15" s="43" t="s">
        <v>23</v>
      </c>
      <c r="C15" s="44"/>
      <c r="D15" s="59"/>
      <c r="E15" s="21"/>
      <c r="F15" s="38" t="s">
        <v>40</v>
      </c>
      <c r="G15" s="23">
        <v>0</v>
      </c>
      <c r="H15" s="18" t="s">
        <v>4</v>
      </c>
      <c r="I15" s="24">
        <v>0</v>
      </c>
      <c r="J15" s="29">
        <v>3</v>
      </c>
      <c r="K15" s="25" t="s">
        <v>4</v>
      </c>
      <c r="L15" s="30">
        <v>14.75</v>
      </c>
      <c r="M15" s="11"/>
      <c r="N15" s="11">
        <f t="shared" si="0"/>
        <v>74.75</v>
      </c>
      <c r="O15" s="11">
        <v>9</v>
      </c>
      <c r="P15" s="11">
        <f t="shared" si="1"/>
        <v>672.75</v>
      </c>
      <c r="Q15" s="20" t="s">
        <v>11</v>
      </c>
      <c r="R15" s="21">
        <v>0</v>
      </c>
      <c r="S15" s="21">
        <v>20</v>
      </c>
      <c r="T15" s="21">
        <v>2.5</v>
      </c>
      <c r="V15" s="13"/>
    </row>
    <row r="16" spans="2:26" s="12" customFormat="1" ht="33.950000000000003" customHeight="1" x14ac:dyDescent="0.2">
      <c r="B16" s="39" t="s">
        <v>33</v>
      </c>
      <c r="C16" s="40"/>
      <c r="D16" s="41"/>
      <c r="E16" s="21"/>
      <c r="F16" s="22" t="s">
        <v>41</v>
      </c>
      <c r="G16" s="23">
        <f>'Resumo das Ruas'!E16</f>
        <v>29</v>
      </c>
      <c r="H16" s="26" t="s">
        <v>4</v>
      </c>
      <c r="I16" s="24">
        <v>0</v>
      </c>
      <c r="J16" s="23">
        <f>'Resumo das Ruas'!H16</f>
        <v>58</v>
      </c>
      <c r="K16" s="26" t="s">
        <v>4</v>
      </c>
      <c r="L16" s="24">
        <f>'Resumo das Ruas'!J16</f>
        <v>15.42</v>
      </c>
      <c r="M16" s="27"/>
      <c r="N16" s="11">
        <f t="shared" si="0"/>
        <v>595.41999999999996</v>
      </c>
      <c r="O16" s="11">
        <f>'Resumo das Ruas'!M16</f>
        <v>10</v>
      </c>
      <c r="P16" s="11">
        <f t="shared" si="1"/>
        <v>5954.2</v>
      </c>
      <c r="Q16" s="20" t="s">
        <v>11</v>
      </c>
      <c r="R16" s="21">
        <v>15</v>
      </c>
      <c r="S16" s="21">
        <v>15</v>
      </c>
      <c r="T16" s="21">
        <v>2.5</v>
      </c>
    </row>
    <row r="17" spans="3:14" s="12" customFormat="1" ht="4.1500000000000004" customHeight="1" x14ac:dyDescent="0.2"/>
    <row r="18" spans="3:14" s="12" customFormat="1" ht="31.5" customHeight="1" x14ac:dyDescent="0.2">
      <c r="N18" s="31"/>
    </row>
    <row r="19" spans="3:14" s="12" customFormat="1" ht="17.45" customHeight="1" x14ac:dyDescent="0.2">
      <c r="C19" s="13"/>
    </row>
    <row r="20" spans="3:14" s="12" customFormat="1" ht="13.15" customHeight="1" x14ac:dyDescent="0.2">
      <c r="C20" s="13"/>
    </row>
    <row r="21" spans="3:14" s="12" customFormat="1" ht="33.950000000000003" customHeight="1" x14ac:dyDescent="0.2">
      <c r="C21" s="13"/>
    </row>
    <row r="22" spans="3:14" s="12" customFormat="1" ht="15" customHeight="1" x14ac:dyDescent="0.2">
      <c r="C22" s="13"/>
    </row>
    <row r="23" spans="3:14" s="12" customFormat="1" ht="15" customHeight="1" x14ac:dyDescent="0.2">
      <c r="C23" s="13"/>
    </row>
    <row r="24" spans="3:14" s="12" customFormat="1" ht="15" customHeight="1" x14ac:dyDescent="0.2">
      <c r="C24" s="13"/>
    </row>
    <row r="25" spans="3:14" s="12" customFormat="1" ht="15" customHeight="1" x14ac:dyDescent="0.2">
      <c r="C25" s="13"/>
    </row>
    <row r="26" spans="3:14" s="12" customFormat="1" ht="15" customHeight="1" x14ac:dyDescent="0.2">
      <c r="C26" s="13"/>
    </row>
    <row r="27" spans="3:14" s="12" customFormat="1" ht="15" customHeight="1" x14ac:dyDescent="0.2">
      <c r="C27" s="13"/>
    </row>
    <row r="28" spans="3:14" s="12" customFormat="1" ht="15" customHeight="1" x14ac:dyDescent="0.2">
      <c r="C28" s="13"/>
    </row>
    <row r="29" spans="3:14" s="12" customFormat="1" ht="15" customHeight="1" x14ac:dyDescent="0.2">
      <c r="C29" s="13"/>
    </row>
    <row r="30" spans="3:14" s="12" customFormat="1" ht="15" customHeight="1" x14ac:dyDescent="0.2">
      <c r="C30" s="13"/>
    </row>
    <row r="31" spans="3:14" s="12" customFormat="1" ht="15" customHeight="1" x14ac:dyDescent="0.2">
      <c r="C31" s="13"/>
    </row>
    <row r="32" spans="3:14" s="12" customFormat="1" ht="15" customHeight="1" x14ac:dyDescent="0.2">
      <c r="C32" s="13"/>
    </row>
    <row r="33" spans="3:3" s="12" customFormat="1" ht="15" customHeight="1" x14ac:dyDescent="0.2">
      <c r="C33" s="13"/>
    </row>
    <row r="34" spans="3:3" s="12" customFormat="1" ht="15" customHeight="1" x14ac:dyDescent="0.2">
      <c r="C34" s="13"/>
    </row>
    <row r="35" spans="3:3" s="12" customFormat="1" ht="15" customHeight="1" x14ac:dyDescent="0.2">
      <c r="C35" s="13"/>
    </row>
    <row r="36" spans="3:3" s="12" customFormat="1" ht="15" customHeight="1" x14ac:dyDescent="0.2">
      <c r="C36" s="13"/>
    </row>
    <row r="37" spans="3:3" s="12" customFormat="1" ht="15" customHeight="1" x14ac:dyDescent="0.2">
      <c r="C37" s="13"/>
    </row>
    <row r="38" spans="3:3" s="12" customFormat="1" ht="15" customHeight="1" x14ac:dyDescent="0.2">
      <c r="C38" s="13"/>
    </row>
    <row r="39" spans="3:3" s="12" customFormat="1" ht="15" customHeight="1" x14ac:dyDescent="0.2">
      <c r="C39" s="13"/>
    </row>
    <row r="40" spans="3:3" s="12" customFormat="1" ht="15" customHeight="1" x14ac:dyDescent="0.2">
      <c r="C40" s="13"/>
    </row>
    <row r="41" spans="3:3" s="12" customFormat="1" ht="15" customHeight="1" x14ac:dyDescent="0.2">
      <c r="C41" s="13"/>
    </row>
    <row r="42" spans="3:3" s="12" customFormat="1" ht="15" customHeight="1" x14ac:dyDescent="0.2">
      <c r="C42" s="13"/>
    </row>
    <row r="43" spans="3:3" s="12" customFormat="1" ht="15" customHeight="1" x14ac:dyDescent="0.2">
      <c r="C43" s="13"/>
    </row>
    <row r="44" spans="3:3" s="12" customFormat="1" ht="15" customHeight="1" x14ac:dyDescent="0.2">
      <c r="C44" s="13"/>
    </row>
    <row r="45" spans="3:3" s="12" customFormat="1" ht="15" customHeight="1" x14ac:dyDescent="0.2">
      <c r="C45" s="13"/>
    </row>
    <row r="46" spans="3:3" s="12" customFormat="1" ht="15" customHeight="1" x14ac:dyDescent="0.2">
      <c r="C46" s="13"/>
    </row>
    <row r="47" spans="3:3" s="12" customFormat="1" ht="15" customHeight="1" x14ac:dyDescent="0.2">
      <c r="C47" s="13"/>
    </row>
    <row r="48" spans="3:3" s="12" customFormat="1" ht="15" customHeight="1" x14ac:dyDescent="0.2">
      <c r="C48" s="13"/>
    </row>
    <row r="49" spans="3:20" ht="24" customHeight="1" x14ac:dyDescent="0.2">
      <c r="C49" s="14"/>
      <c r="O49"/>
      <c r="P49"/>
      <c r="Q49"/>
      <c r="R49"/>
      <c r="S49"/>
      <c r="T49"/>
    </row>
    <row r="50" spans="3:20" ht="24.75" customHeight="1" x14ac:dyDescent="0.2">
      <c r="C50" s="14"/>
      <c r="O50"/>
      <c r="P50"/>
      <c r="Q50"/>
      <c r="R50"/>
      <c r="S50"/>
      <c r="T50"/>
    </row>
    <row r="51" spans="3:20" s="10" customFormat="1" ht="24" customHeight="1" x14ac:dyDescent="0.2"/>
    <row r="52" spans="3:20" x14ac:dyDescent="0.2">
      <c r="G52" s="15"/>
      <c r="H52" s="16"/>
    </row>
  </sheetData>
  <mergeCells count="23">
    <mergeCell ref="B15:D15"/>
    <mergeCell ref="F8:F9"/>
    <mergeCell ref="S8:S9"/>
    <mergeCell ref="G9:I9"/>
    <mergeCell ref="J9:L9"/>
    <mergeCell ref="B11:D11"/>
    <mergeCell ref="B12:D12"/>
    <mergeCell ref="B13:D13"/>
    <mergeCell ref="B14:D14"/>
    <mergeCell ref="B10:T10"/>
    <mergeCell ref="G5:T5"/>
    <mergeCell ref="B7:T7"/>
    <mergeCell ref="B8:D9"/>
    <mergeCell ref="G8:L8"/>
    <mergeCell ref="M8:M9"/>
    <mergeCell ref="N8:N9"/>
    <mergeCell ref="O8:O9"/>
    <mergeCell ref="Q8:Q9"/>
    <mergeCell ref="R8:R9"/>
    <mergeCell ref="T8:T9"/>
    <mergeCell ref="E8:E9"/>
    <mergeCell ref="P8:P9"/>
    <mergeCell ref="B16:D16"/>
  </mergeCells>
  <printOptions horizontalCentered="1" verticalCentered="1"/>
  <pageMargins left="0.23622047244094491" right="0.23622047244094491" top="0.23622047244094491" bottom="0.74803149606299213" header="0.31496062992125984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Resumo das Ruas</vt:lpstr>
      <vt:lpstr>CALCULO PAVIMENTAÇÃO</vt:lpstr>
      <vt:lpstr>Memoria Pav</vt:lpstr>
      <vt:lpstr>'Memoria Pav'!Area_de_impressao</vt:lpstr>
      <vt:lpstr>'Resumo das Ruas'!Area_de_impressao</vt:lpstr>
      <vt:lpstr>'Memoria Pav'!Titulos_de_impressao</vt:lpstr>
      <vt:lpstr>'Resumo das Ruas'!Titulos_de_impressao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kalu3</cp:lastModifiedBy>
  <dcterms:created xsi:type="dcterms:W3CDTF">2021-03-11T16:51:35Z</dcterms:created>
  <dcterms:modified xsi:type="dcterms:W3CDTF">2022-02-09T20:39:33Z</dcterms:modified>
</cp:coreProperties>
</file>